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45" windowWidth="12000" windowHeight="1785"/>
  </bookViews>
  <sheets>
    <sheet name="2021 - 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'2021 - 2023'!$A$4:$XAJ$103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'2021 - 2023'!$4:$4</definedName>
    <definedName name="_xlnm.Print_Titles" localSheetId="2">'для Старовойтовой'!$2:$2</definedName>
    <definedName name="_xlnm.Print_Area" localSheetId="0">'2021 - 2023'!$A$1:$E$103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10" i="6" l="1"/>
  <c r="C7" i="6" l="1"/>
  <c r="C6" i="6" s="1"/>
  <c r="D10" i="6"/>
  <c r="D7" i="6" s="1"/>
  <c r="D6" i="6" s="1"/>
  <c r="E10" i="6"/>
  <c r="E103" i="6" s="1"/>
  <c r="C103" i="6"/>
  <c r="D103" i="6" l="1"/>
  <c r="E7" i="6"/>
  <c r="E6" i="6" s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<sst xmlns="http://schemas.openxmlformats.org/spreadsheetml/2006/main" count="760" uniqueCount="479">
  <si>
    <t>ГАД</t>
  </si>
  <si>
    <t>2 02 25021 02 0000 150</t>
  </si>
  <si>
    <t>2 02 25084 02 0000 150</t>
  </si>
  <si>
    <t>2 02 25097 02 0000 150</t>
  </si>
  <si>
    <t>2 02 25228 02 0000 150</t>
  </si>
  <si>
    <t>2 02 25229 02 0000 150</t>
  </si>
  <si>
    <t>2 02 25232 02 0000 150</t>
  </si>
  <si>
    <t>2 02 25243 02 0000 150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</si>
  <si>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</si>
  <si>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</si>
  <si>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</si>
  <si>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</si>
  <si>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</si>
  <si>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</si>
  <si>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</si>
  <si>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</si>
  <si>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</si>
  <si>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</si>
  <si>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</si>
  <si>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</si>
  <si>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</si>
  <si>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</si>
  <si>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</si>
  <si>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</si>
  <si>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</si>
  <si>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</si>
  <si>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</si>
  <si>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</si>
  <si>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</si>
  <si>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</si>
  <si>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</si>
  <si>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Дотации бюджетам бюджетной системы Российской Федерации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</si>
  <si>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</si>
  <si>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</si>
  <si>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</si>
  <si>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</si>
  <si>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</si>
  <si>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</si>
  <si>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</si>
  <si>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</si>
  <si>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</si>
  <si>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</si>
  <si>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</si>
  <si>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</si>
  <si>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</si>
  <si>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</si>
  <si>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</si>
  <si>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</si>
  <si>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</si>
  <si>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</si>
  <si>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</si>
  <si>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</si>
  <si>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</si>
  <si>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</si>
  <si>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</si>
  <si>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</si>
  <si>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</si>
  <si>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</si>
  <si>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</si>
  <si>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</si>
  <si>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</si>
  <si>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</si>
  <si>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</si>
  <si>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</si>
  <si>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</si>
  <si>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</si>
  <si>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</si>
  <si>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</si>
  <si>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</si>
  <si>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</si>
  <si>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</si>
  <si>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</si>
  <si>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</si>
  <si>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</si>
  <si>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</si>
  <si>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</si>
  <si>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</si>
  <si>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</si>
  <si>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</si>
  <si>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</si>
  <si>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</si>
  <si>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</si>
  <si>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</si>
  <si>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</si>
  <si>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</si>
  <si>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</si>
  <si>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</si>
  <si>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</si>
  <si>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</si>
  <si>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</si>
  <si>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</si>
  <si>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</si>
  <si>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</si>
  <si>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</si>
  <si>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</si>
  <si>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</si>
  <si>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</si>
  <si>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</si>
  <si>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</si>
  <si>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</si>
  <si>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</si>
  <si>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</si>
  <si>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</si>
  <si>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</si>
  <si>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</si>
  <si>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</si>
  <si>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</si>
  <si>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</si>
  <si>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</si>
  <si>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</si>
  <si>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</si>
  <si>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</si>
  <si>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</si>
  <si>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</si>
  <si>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</si>
  <si>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</si>
  <si>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</si>
  <si>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</si>
  <si>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</si>
  <si>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</si>
  <si>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</si>
  <si>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</si>
  <si>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</si>
  <si>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</si>
  <si>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</si>
  <si>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</si>
  <si>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</si>
  <si>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</si>
  <si>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</si>
  <si>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</si>
  <si>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</si>
  <si>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</si>
  <si>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</si>
  <si>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</si>
  <si>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</si>
  <si>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</si>
  <si>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</si>
  <si>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</si>
  <si>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</si>
  <si>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</si>
  <si>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</si>
  <si>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</si>
  <si>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</si>
  <si>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</si>
  <si>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</si>
  <si>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</si>
  <si>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</si>
  <si>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</si>
  <si>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</si>
  <si>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</si>
  <si>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</si>
  <si>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</si>
  <si>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</si>
  <si>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</si>
  <si>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</si>
  <si>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</si>
  <si>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</si>
  <si>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</si>
  <si>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</si>
  <si>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</si>
  <si>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</si>
  <si>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</si>
  <si>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</si>
  <si>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</si>
  <si>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</si>
  <si>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</si>
  <si>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</si>
  <si>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</si>
  <si>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</si>
  <si>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</si>
  <si>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</si>
  <si>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</si>
  <si>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</si>
  <si>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</si>
  <si>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</si>
  <si>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</si>
  <si>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</si>
  <si>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</si>
  <si>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</si>
  <si>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</si>
  <si>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</si>
  <si>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</si>
  <si>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</si>
  <si>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</si>
  <si>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</si>
  <si>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</si>
  <si>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</si>
  <si>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</si>
  <si>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</si>
  <si>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</si>
  <si>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</si>
  <si>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</si>
  <si>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</si>
  <si>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</si>
  <si>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</si>
  <si>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</si>
  <si>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</si>
  <si>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</si>
  <si>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</si>
  <si>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</si>
  <si>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</si>
  <si>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</si>
  <si>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</si>
  <si>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</si>
  <si>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</si>
  <si>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</si>
  <si>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</si>
  <si>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</si>
  <si>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</si>
  <si>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</si>
  <si>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</si>
  <si>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</si>
  <si>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</si>
  <si>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</si>
  <si>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</si>
  <si>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</si>
  <si>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</si>
  <si>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</si>
  <si>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</si>
  <si>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</si>
  <si>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</si>
  <si>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</si>
  <si>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</si>
  <si>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</si>
  <si>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</si>
  <si>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</si>
  <si>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</si>
  <si>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</si>
  <si>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</si>
  <si>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</si>
  <si>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</si>
  <si>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</si>
  <si>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</si>
  <si>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</si>
  <si>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</si>
  <si>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</si>
  <si>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</si>
  <si>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</si>
  <si>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</si>
  <si>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</si>
  <si>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</si>
  <si>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</si>
  <si>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</si>
  <si>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</si>
  <si>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</si>
  <si>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</si>
  <si>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</si>
  <si>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</si>
  <si>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</si>
  <si>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</si>
  <si>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</si>
  <si>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</si>
  <si>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</si>
  <si>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</si>
  <si>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</si>
  <si>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</si>
  <si>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</si>
  <si>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</si>
  <si>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</si>
  <si>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</si>
  <si>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</si>
  <si>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</si>
  <si>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</si>
  <si>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</si>
  <si>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</si>
  <si>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</si>
  <si>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</si>
  <si>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</si>
  <si>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</si>
  <si>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</si>
  <si>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</si>
  <si>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</si>
  <si>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</si>
  <si>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</si>
  <si>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</si>
  <si>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</si>
  <si>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</si>
  <si>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</si>
  <si>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</si>
  <si>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</si>
  <si>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</si>
  <si>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</si>
  <si>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</si>
  <si>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</si>
  <si>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</si>
  <si>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</si>
  <si>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</si>
  <si>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</si>
  <si>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</si>
  <si>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</si>
  <si>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</si>
  <si>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</si>
  <si>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</si>
  <si>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</si>
  <si>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</si>
  <si>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</si>
  <si>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</si>
  <si>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</si>
  <si>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</si>
  <si>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</si>
  <si>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</si>
  <si>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</si>
  <si>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</si>
  <si>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</si>
  <si>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</si>
  <si>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</si>
  <si>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</si>
  <si>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</si>
  <si>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</si>
  <si>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</si>
  <si>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</si>
  <si>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</si>
  <si>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</si>
  <si>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</si>
  <si>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</si>
  <si>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</si>
  <si>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</si>
  <si>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</si>
  <si>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</si>
  <si>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</si>
  <si>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</si>
  <si>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</si>
  <si>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</si>
  <si>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</si>
  <si>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</si>
  <si>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</si>
  <si>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</si>
  <si>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</si>
  <si>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</si>
  <si>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</si>
  <si>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</si>
  <si>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</si>
  <si>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</si>
  <si>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</si>
  <si>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</si>
  <si>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</si>
  <si>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</si>
  <si>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</si>
  <si>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</si>
  <si>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</si>
  <si>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Код бюджетной классификации</t>
  </si>
  <si>
    <t>2 02 25210 02 0000 150</t>
  </si>
  <si>
    <t>Субсидии бюджетам субъектов Российской Федерации на обеспечение комплексного развития сельских территорий</t>
  </si>
  <si>
    <t>2 02 25576 02 0000 150</t>
  </si>
  <si>
    <t>2 02 25404 02 0000 150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</si>
  <si>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</si>
  <si>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2 02 25302 02 0000 150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</si>
  <si>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</si>
  <si>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2 02 25169 02 0000 150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</si>
  <si>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</si>
  <si>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2 02 25589 02 0000 150</t>
  </si>
  <si>
    <t>2 02 25481 02 0000 150</t>
  </si>
  <si>
    <t>2 02 25365 02 0000 150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</si>
  <si>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</si>
  <si>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</si>
  <si>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Субсидии бюджетам субъектов Российской Федерации на 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видеоконференцсвязи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</si>
  <si>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</si>
  <si>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</si>
  <si>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Федерации: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</si>
  <si>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</si>
  <si>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</si>
  <si>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</si>
  <si>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</si>
  <si>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 xml:space="preserve"> 2 19 35137 02 0000 150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</si>
  <si>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</si>
  <si>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</si>
  <si>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</si>
  <si>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 xml:space="preserve"> 2 19 45833 02 0000 150</t>
  </si>
  <si>
    <t>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 из бюджетов субъектов Российской Федерации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</si>
  <si>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</si>
  <si>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</si>
  <si>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</si>
  <si>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</si>
  <si>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</si>
  <si>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</si>
  <si>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</si>
  <si>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</si>
  <si>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</si>
  <si>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</si>
  <si>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>2 02 15549 02 0000 150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</si>
  <si>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</si>
  <si>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</si>
  <si>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</si>
  <si>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2 18 02030 02 0000 150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</si>
  <si>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</si>
  <si>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</si>
  <si>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</si>
  <si>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</si>
  <si>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Доходы бюджетов субъектов Российской Федерации от возврата иными организациями остатков субсидий прошлых лет</t>
  </si>
  <si>
    <t>2 02 25269 02 0000 150</t>
  </si>
  <si>
    <t>Субсидии бюджетам субъектов Российской Федерации на закупку контейнеров для раздельного накопления твердых коммунальных отходов</t>
  </si>
  <si>
    <t>2 02 45368 02 0000 150</t>
  </si>
  <si>
    <t>Межбюджетные трансферты, передаваемые бюджетам субъектов Российской Федерации 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</t>
  </si>
  <si>
    <t xml:space="preserve"> 2 02 45472 02 0000 150</t>
  </si>
  <si>
    <t>Межбюджетные трансферты, передаваемые бюджетам субъектов Российской Федерации на возмещение части прямых понесенных затрат на создание и (или) модернизацию объектов агропромышленного комплекса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</si>
  <si>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</si>
  <si>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</si>
  <si>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2 18 02020 02 0000 150</t>
  </si>
  <si>
    <t>Доходы бюджетов субъектов Российской Федерации от возврата автономными учреждениями остатков субсидий прошлых лет</t>
  </si>
  <si>
    <t>2 18 25243 02 0000 150</t>
  </si>
  <si>
    <t>2 19 25243 02 0000 150</t>
  </si>
  <si>
    <t>Доходы бюджетов субъектов Российской Федерации от возврата остатков субсидий на строительство и реконструкцию (модернизацию) объектов питьевого водоснабжения из бюджетов муниципальных образований</t>
  </si>
  <si>
    <t>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</t>
  </si>
  <si>
    <t>2 19 25382 02 0000 150</t>
  </si>
  <si>
    <t>2 19 25554 02 0000 150</t>
  </si>
  <si>
    <t>2 19 45836 02 0000 150</t>
  </si>
  <si>
    <t>Возврат остатков субсидий на строительство и реконструкцию (модернизацию) объектов питьевого водоснабжения из бюджетов субъектов Российской Федерации</t>
  </si>
  <si>
    <t>Возврат остатков субсидий на реализацию программ формирования современной городской среды из бюджетов субъектов Российской Федерации</t>
  </si>
  <si>
    <t>Возврат остатков субсидий на реализацию отдельных мероприятий государственной программы Российской Федерации "Развитие здравоохранения" из бюджетов субъектов Российской Федерации</t>
  </si>
  <si>
    <t>Возврат остатков субсидий на обеспечение закупки авиационных работ в целях оказания медицинской помощи</t>
  </si>
  <si>
    <t>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</si>
  <si>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</si>
  <si>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</si>
  <si>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2 18 25520 02 0000 150</t>
  </si>
  <si>
    <t>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</t>
  </si>
  <si>
    <t>2 18 45303 02 0000 150</t>
  </si>
  <si>
    <t>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</t>
  </si>
  <si>
    <t>2 19 25520 02 0000 150</t>
  </si>
  <si>
    <t>2 19 45303 02 0000 150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</si>
  <si>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</si>
  <si>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</t>
  </si>
  <si>
    <t>2 19 25480 02 0000 150</t>
  </si>
  <si>
    <t>2 19 25502 02 0000 150</t>
  </si>
  <si>
    <t>2 19 25508 02 0000 150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</si>
  <si>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субъектов Российской Федерации</t>
  </si>
  <si>
    <t>2 19 25568 02 0000 150</t>
  </si>
  <si>
    <t>2 19 25576 02 0000 150</t>
  </si>
  <si>
    <t>2 19 45480 02 0000 150</t>
  </si>
  <si>
    <t>Возврат остатков субсидий на поддержку экономически значимых региональных программ в области растениеводства из бюджетов субъектов Российской Федерации</t>
  </si>
  <si>
    <t>Возврат остатков субсидий на 1 килограмм реализованного и (или) отгруженного на собственную переработку молока из бюджетов субъектов Российской Федерации</t>
  </si>
  <si>
    <t>Возврат остатков субсидий на поддержку начинающих фермеров из бюджетов субъектов Российской Федерации</t>
  </si>
  <si>
    <t>Возврат остатков субсидий на развитие семейных животноводческих ферм из бюджетов субъектов Российской Федерации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</si>
  <si>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</si>
  <si>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</si>
  <si>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</si>
  <si>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</t>
  </si>
  <si>
    <t>Возврат остатков субсидий на повышение продуктивности в молочном скотоводстве из бюджетов субъектов Российской Федерации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</si>
  <si>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</si>
  <si>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</si>
  <si>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</si>
  <si>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</si>
  <si>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</si>
  <si>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2 18 45393 02 0000 150</t>
  </si>
  <si>
    <t>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муниципальных образований</t>
  </si>
  <si>
    <t>2 19 25021 02 0000 150</t>
  </si>
  <si>
    <t>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</t>
  </si>
  <si>
    <t>2 19 45393 02 0000 150</t>
  </si>
  <si>
    <t>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субъектов Российской Федерации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</si>
  <si>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</si>
  <si>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</si>
  <si>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</si>
  <si>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</si>
  <si>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2 19 35573 02 0000 150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</si>
  <si>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</si>
  <si>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субъектов Российской Федерации</t>
  </si>
  <si>
    <t>2 19 45852 02 0000 150</t>
  </si>
  <si>
    <t>Возврат остатков иных межбюджетных трансфертов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 из бюджетов субъектов Российской Федерации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</si>
  <si>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</si>
  <si>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2 19 35430 02 0000 150</t>
  </si>
  <si>
    <t>2 19 35432 02 0000 150</t>
  </si>
  <si>
    <t>Возврат остатков субвенций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</t>
  </si>
  <si>
    <t>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</si>
  <si>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субъектов Российской Федерации</t>
  </si>
  <si>
    <t>Изменение прогнозируемых доходов областного бюджета на 2021 год и на плановый период 2022 и 2023 годов, предусмотренных приложением 1 к Закону Брянской области "Об областном бюджете на 2021 год и на плановый период 2022 и 2023 годов"</t>
  </si>
  <si>
    <t>2022 год</t>
  </si>
  <si>
    <t>2023 год</t>
  </si>
  <si>
    <t>Приложение 1.4
к Закону Брянской области "Об областном бюджете
на 2021 год и на плановый период 2022 и 2023 годов"</t>
  </si>
  <si>
    <t>рублей</t>
  </si>
  <si>
    <t xml:space="preserve">Наименование доходов 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</si>
  <si>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</si>
  <si>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</si>
  <si>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2 02 27372 02 0000 150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</si>
  <si>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</si>
  <si>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</si>
  <si>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                      от 19 апреля 1991 года № 1032-I "О занятости населения в Российской Федерации"</t>
  </si>
  <si>
    <t>Возврат остатков субвенций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</si>
  <si>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              1995 года № 81-ФЗ "О государственных пособиях гражданам, имеющим детей" из бюджетов субъектов Российской Федерации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</si>
  <si>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</si>
  <si>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                                    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из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</si>
</sst>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3" fillId="2" borderId="0" xfId="0" applyFont="1" applyFill="1" applyBorder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4" fontId="23" fillId="2" borderId="0" xfId="0" applyNumberFormat="1" applyFont="1" applyFill="1" applyAlignment="1">
      <alignment vertical="center" wrapText="1"/>
    </xf>
    <xf numFmtId="4" fontId="23" fillId="2" borderId="0" xfId="0" applyNumberFormat="1" applyFont="1" applyFill="1" applyAlignment="1">
      <alignment horizontal="left" vertical="top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left" vertical="center" wrapText="1"/>
    </xf>
    <xf numFmtId="0" fontId="24" fillId="2" borderId="0" xfId="0" applyFont="1" applyFill="1" applyAlignment="1">
      <alignment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0" fontId="24" fillId="2" borderId="1" xfId="0" quotePrefix="1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0" fontId="22" fillId="2" borderId="0" xfId="0" applyFont="1" applyFill="1"/>
    <xf numFmtId="4" fontId="23" fillId="2" borderId="1" xfId="0" applyNumberFormat="1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4" fontId="23" fillId="2" borderId="3" xfId="0" applyNumberFormat="1" applyFont="1" applyFill="1" applyBorder="1" applyAlignment="1">
      <alignment horizontal="right" vertical="center" wrapText="1"/>
    </xf>
    <xf numFmtId="4" fontId="24" fillId="2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CCFF"/>
      <color rgb="FF9999FF"/>
      <color rgb="FFCCFFCC"/>
      <color rgb="FF99FFCC"/>
      <color rgb="FF0000FF"/>
      <color rgb="FFF416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110"/>
  <sheetViews>
    <sheetView showGridLines="0" tabSelected="1" view="pageBreakPreview" zoomScale="90" zoomScaleNormal="70" zoomScaleSheetLayoutView="90" workbookViewId="0">
      <pane ySplit="4" topLeftCell="A5" activePane="bottomLeft" state="frozen"/>
      <selection pane="bottomLeft" sqref="A1:XFD1"/>
    </sheetView>
  </sheetViews>
  <sheetFormatPr defaultRowHeight="12.75" customHeight="1" x14ac:dyDescent="0.25"/>
  <cols>
    <col min="1" max="1" width="30.7109375" style="60" customWidth="1"/>
    <col min="2" max="2" width="88.28515625" style="60" customWidth="1"/>
    <col min="3" max="3" width="23.42578125" style="60" customWidth="1"/>
    <col min="4" max="4" width="23.28515625" style="60" customWidth="1"/>
    <col min="5" max="5" width="23.42578125" style="60" customWidth="1"/>
    <col min="6" max="6" width="12.5703125" style="60" bestFit="1" customWidth="1"/>
    <col min="7" max="7" width="13.7109375" style="60" bestFit="1" customWidth="1"/>
    <col min="8" max="105" width="9.140625" style="60"/>
    <col min="106" max="107" width="12.28515625" style="60" customWidth="1"/>
    <col min="108" max="108" width="13.42578125" style="60" customWidth="1"/>
    <col min="109" max="109" width="59.140625" style="60" customWidth="1"/>
    <col min="110" max="110" width="18.140625" style="60" customWidth="1"/>
    <col min="111" max="111" width="32.140625" style="60" customWidth="1"/>
    <col min="112" max="112" width="86.7109375" style="60" customWidth="1"/>
    <col min="113" max="121" width="23.140625" style="60" customWidth="1"/>
    <col min="122" max="122" width="91.42578125" style="60" customWidth="1"/>
    <col min="123" max="128" width="19.140625" style="60" customWidth="1"/>
    <col min="129" max="361" width="9.140625" style="60"/>
    <col min="362" max="363" width="12.28515625" style="60" customWidth="1"/>
    <col min="364" max="364" width="13.42578125" style="60" customWidth="1"/>
    <col min="365" max="365" width="59.140625" style="60" customWidth="1"/>
    <col min="366" max="366" width="18.140625" style="60" customWidth="1"/>
    <col min="367" max="367" width="32.140625" style="60" customWidth="1"/>
    <col min="368" max="368" width="86.7109375" style="60" customWidth="1"/>
    <col min="369" max="377" width="23.140625" style="60" customWidth="1"/>
    <col min="378" max="378" width="91.42578125" style="60" customWidth="1"/>
    <col min="379" max="384" width="19.140625" style="60" customWidth="1"/>
    <col min="385" max="617" width="9.140625" style="60"/>
    <col min="618" max="619" width="12.28515625" style="60" customWidth="1"/>
    <col min="620" max="620" width="13.42578125" style="60" customWidth="1"/>
    <col min="621" max="621" width="59.140625" style="60" customWidth="1"/>
    <col min="622" max="622" width="18.140625" style="60" customWidth="1"/>
    <col min="623" max="623" width="32.140625" style="60" customWidth="1"/>
    <col min="624" max="624" width="86.7109375" style="60" customWidth="1"/>
    <col min="625" max="633" width="23.140625" style="60" customWidth="1"/>
    <col min="634" max="634" width="91.42578125" style="60" customWidth="1"/>
    <col min="635" max="640" width="19.140625" style="60" customWidth="1"/>
    <col min="641" max="873" width="9.140625" style="60"/>
    <col min="874" max="875" width="12.28515625" style="60" customWidth="1"/>
    <col min="876" max="876" width="13.42578125" style="60" customWidth="1"/>
    <col min="877" max="877" width="59.140625" style="60" customWidth="1"/>
    <col min="878" max="878" width="18.140625" style="60" customWidth="1"/>
    <col min="879" max="879" width="32.140625" style="60" customWidth="1"/>
    <col min="880" max="880" width="86.7109375" style="60" customWidth="1"/>
    <col min="881" max="889" width="23.140625" style="60" customWidth="1"/>
    <col min="890" max="890" width="91.42578125" style="60" customWidth="1"/>
    <col min="891" max="896" width="19.140625" style="60" customWidth="1"/>
    <col min="897" max="1129" width="9.140625" style="60"/>
    <col min="1130" max="1131" width="12.28515625" style="60" customWidth="1"/>
    <col min="1132" max="1132" width="13.42578125" style="60" customWidth="1"/>
    <col min="1133" max="1133" width="59.140625" style="60" customWidth="1"/>
    <col min="1134" max="1134" width="18.140625" style="60" customWidth="1"/>
    <col min="1135" max="1135" width="32.140625" style="60" customWidth="1"/>
    <col min="1136" max="1136" width="86.7109375" style="60" customWidth="1"/>
    <col min="1137" max="1145" width="23.140625" style="60" customWidth="1"/>
    <col min="1146" max="1146" width="91.42578125" style="60" customWidth="1"/>
    <col min="1147" max="1152" width="19.140625" style="60" customWidth="1"/>
    <col min="1153" max="1385" width="9.140625" style="60"/>
    <col min="1386" max="1387" width="12.28515625" style="60" customWidth="1"/>
    <col min="1388" max="1388" width="13.42578125" style="60" customWidth="1"/>
    <col min="1389" max="1389" width="59.140625" style="60" customWidth="1"/>
    <col min="1390" max="1390" width="18.140625" style="60" customWidth="1"/>
    <col min="1391" max="1391" width="32.140625" style="60" customWidth="1"/>
    <col min="1392" max="1392" width="86.7109375" style="60" customWidth="1"/>
    <col min="1393" max="1401" width="23.140625" style="60" customWidth="1"/>
    <col min="1402" max="1402" width="91.42578125" style="60" customWidth="1"/>
    <col min="1403" max="1408" width="19.140625" style="60" customWidth="1"/>
    <col min="1409" max="1641" width="9.140625" style="60"/>
    <col min="1642" max="1643" width="12.28515625" style="60" customWidth="1"/>
    <col min="1644" max="1644" width="13.42578125" style="60" customWidth="1"/>
    <col min="1645" max="1645" width="59.140625" style="60" customWidth="1"/>
    <col min="1646" max="1646" width="18.140625" style="60" customWidth="1"/>
    <col min="1647" max="1647" width="32.140625" style="60" customWidth="1"/>
    <col min="1648" max="1648" width="86.7109375" style="60" customWidth="1"/>
    <col min="1649" max="1657" width="23.140625" style="60" customWidth="1"/>
    <col min="1658" max="1658" width="91.42578125" style="60" customWidth="1"/>
    <col min="1659" max="1664" width="19.140625" style="60" customWidth="1"/>
    <col min="1665" max="1897" width="9.140625" style="60"/>
    <col min="1898" max="1899" width="12.28515625" style="60" customWidth="1"/>
    <col min="1900" max="1900" width="13.42578125" style="60" customWidth="1"/>
    <col min="1901" max="1901" width="59.140625" style="60" customWidth="1"/>
    <col min="1902" max="1902" width="18.140625" style="60" customWidth="1"/>
    <col min="1903" max="1903" width="32.140625" style="60" customWidth="1"/>
    <col min="1904" max="1904" width="86.7109375" style="60" customWidth="1"/>
    <col min="1905" max="1913" width="23.140625" style="60" customWidth="1"/>
    <col min="1914" max="1914" width="91.42578125" style="60" customWidth="1"/>
    <col min="1915" max="1920" width="19.140625" style="60" customWidth="1"/>
    <col min="1921" max="2153" width="9.140625" style="60"/>
    <col min="2154" max="2155" width="12.28515625" style="60" customWidth="1"/>
    <col min="2156" max="2156" width="13.42578125" style="60" customWidth="1"/>
    <col min="2157" max="2157" width="59.140625" style="60" customWidth="1"/>
    <col min="2158" max="2158" width="18.140625" style="60" customWidth="1"/>
    <col min="2159" max="2159" width="32.140625" style="60" customWidth="1"/>
    <col min="2160" max="2160" width="86.7109375" style="60" customWidth="1"/>
    <col min="2161" max="2169" width="23.140625" style="60" customWidth="1"/>
    <col min="2170" max="2170" width="91.42578125" style="60" customWidth="1"/>
    <col min="2171" max="2176" width="19.140625" style="60" customWidth="1"/>
    <col min="2177" max="2409" width="9.140625" style="60"/>
    <col min="2410" max="2411" width="12.28515625" style="60" customWidth="1"/>
    <col min="2412" max="2412" width="13.42578125" style="60" customWidth="1"/>
    <col min="2413" max="2413" width="59.140625" style="60" customWidth="1"/>
    <col min="2414" max="2414" width="18.140625" style="60" customWidth="1"/>
    <col min="2415" max="2415" width="32.140625" style="60" customWidth="1"/>
    <col min="2416" max="2416" width="86.7109375" style="60" customWidth="1"/>
    <col min="2417" max="2425" width="23.140625" style="60" customWidth="1"/>
    <col min="2426" max="2426" width="91.42578125" style="60" customWidth="1"/>
    <col min="2427" max="2432" width="19.140625" style="60" customWidth="1"/>
    <col min="2433" max="2665" width="9.140625" style="60"/>
    <col min="2666" max="2667" width="12.28515625" style="60" customWidth="1"/>
    <col min="2668" max="2668" width="13.42578125" style="60" customWidth="1"/>
    <col min="2669" max="2669" width="59.140625" style="60" customWidth="1"/>
    <col min="2670" max="2670" width="18.140625" style="60" customWidth="1"/>
    <col min="2671" max="2671" width="32.140625" style="60" customWidth="1"/>
    <col min="2672" max="2672" width="86.7109375" style="60" customWidth="1"/>
    <col min="2673" max="2681" width="23.140625" style="60" customWidth="1"/>
    <col min="2682" max="2682" width="91.42578125" style="60" customWidth="1"/>
    <col min="2683" max="2688" width="19.140625" style="60" customWidth="1"/>
    <col min="2689" max="2921" width="9.140625" style="60"/>
    <col min="2922" max="2923" width="12.28515625" style="60" customWidth="1"/>
    <col min="2924" max="2924" width="13.42578125" style="60" customWidth="1"/>
    <col min="2925" max="2925" width="59.140625" style="60" customWidth="1"/>
    <col min="2926" max="2926" width="18.140625" style="60" customWidth="1"/>
    <col min="2927" max="2927" width="32.140625" style="60" customWidth="1"/>
    <col min="2928" max="2928" width="86.7109375" style="60" customWidth="1"/>
    <col min="2929" max="2937" width="23.140625" style="60" customWidth="1"/>
    <col min="2938" max="2938" width="91.42578125" style="60" customWidth="1"/>
    <col min="2939" max="2944" width="19.140625" style="60" customWidth="1"/>
    <col min="2945" max="3177" width="9.140625" style="60"/>
    <col min="3178" max="3179" width="12.28515625" style="60" customWidth="1"/>
    <col min="3180" max="3180" width="13.42578125" style="60" customWidth="1"/>
    <col min="3181" max="3181" width="59.140625" style="60" customWidth="1"/>
    <col min="3182" max="3182" width="18.140625" style="60" customWidth="1"/>
    <col min="3183" max="3183" width="32.140625" style="60" customWidth="1"/>
    <col min="3184" max="3184" width="86.7109375" style="60" customWidth="1"/>
    <col min="3185" max="3193" width="23.140625" style="60" customWidth="1"/>
    <col min="3194" max="3194" width="91.42578125" style="60" customWidth="1"/>
    <col min="3195" max="3200" width="19.140625" style="60" customWidth="1"/>
    <col min="3201" max="3433" width="9.140625" style="60"/>
    <col min="3434" max="3435" width="12.28515625" style="60" customWidth="1"/>
    <col min="3436" max="3436" width="13.42578125" style="60" customWidth="1"/>
    <col min="3437" max="3437" width="59.140625" style="60" customWidth="1"/>
    <col min="3438" max="3438" width="18.140625" style="60" customWidth="1"/>
    <col min="3439" max="3439" width="32.140625" style="60" customWidth="1"/>
    <col min="3440" max="3440" width="86.7109375" style="60" customWidth="1"/>
    <col min="3441" max="3449" width="23.140625" style="60" customWidth="1"/>
    <col min="3450" max="3450" width="91.42578125" style="60" customWidth="1"/>
    <col min="3451" max="3456" width="19.140625" style="60" customWidth="1"/>
    <col min="3457" max="3689" width="9.140625" style="60"/>
    <col min="3690" max="3691" width="12.28515625" style="60" customWidth="1"/>
    <col min="3692" max="3692" width="13.42578125" style="60" customWidth="1"/>
    <col min="3693" max="3693" width="59.140625" style="60" customWidth="1"/>
    <col min="3694" max="3694" width="18.140625" style="60" customWidth="1"/>
    <col min="3695" max="3695" width="32.140625" style="60" customWidth="1"/>
    <col min="3696" max="3696" width="86.7109375" style="60" customWidth="1"/>
    <col min="3697" max="3705" width="23.140625" style="60" customWidth="1"/>
    <col min="3706" max="3706" width="91.42578125" style="60" customWidth="1"/>
    <col min="3707" max="3712" width="19.140625" style="60" customWidth="1"/>
    <col min="3713" max="3945" width="9.140625" style="60"/>
    <col min="3946" max="3947" width="12.28515625" style="60" customWidth="1"/>
    <col min="3948" max="3948" width="13.42578125" style="60" customWidth="1"/>
    <col min="3949" max="3949" width="59.140625" style="60" customWidth="1"/>
    <col min="3950" max="3950" width="18.140625" style="60" customWidth="1"/>
    <col min="3951" max="3951" width="32.140625" style="60" customWidth="1"/>
    <col min="3952" max="3952" width="86.7109375" style="60" customWidth="1"/>
    <col min="3953" max="3961" width="23.140625" style="60" customWidth="1"/>
    <col min="3962" max="3962" width="91.42578125" style="60" customWidth="1"/>
    <col min="3963" max="3968" width="19.140625" style="60" customWidth="1"/>
    <col min="3969" max="4201" width="9.140625" style="60"/>
    <col min="4202" max="4203" width="12.28515625" style="60" customWidth="1"/>
    <col min="4204" max="4204" width="13.42578125" style="60" customWidth="1"/>
    <col min="4205" max="4205" width="59.140625" style="60" customWidth="1"/>
    <col min="4206" max="4206" width="18.140625" style="60" customWidth="1"/>
    <col min="4207" max="4207" width="32.140625" style="60" customWidth="1"/>
    <col min="4208" max="4208" width="86.7109375" style="60" customWidth="1"/>
    <col min="4209" max="4217" width="23.140625" style="60" customWidth="1"/>
    <col min="4218" max="4218" width="91.42578125" style="60" customWidth="1"/>
    <col min="4219" max="4224" width="19.140625" style="60" customWidth="1"/>
    <col min="4225" max="4457" width="9.140625" style="60"/>
    <col min="4458" max="4459" width="12.28515625" style="60" customWidth="1"/>
    <col min="4460" max="4460" width="13.42578125" style="60" customWidth="1"/>
    <col min="4461" max="4461" width="59.140625" style="60" customWidth="1"/>
    <col min="4462" max="4462" width="18.140625" style="60" customWidth="1"/>
    <col min="4463" max="4463" width="32.140625" style="60" customWidth="1"/>
    <col min="4464" max="4464" width="86.7109375" style="60" customWidth="1"/>
    <col min="4465" max="4473" width="23.140625" style="60" customWidth="1"/>
    <col min="4474" max="4474" width="91.42578125" style="60" customWidth="1"/>
    <col min="4475" max="4480" width="19.140625" style="60" customWidth="1"/>
    <col min="4481" max="4713" width="9.140625" style="60"/>
    <col min="4714" max="4715" width="12.28515625" style="60" customWidth="1"/>
    <col min="4716" max="4716" width="13.42578125" style="60" customWidth="1"/>
    <col min="4717" max="4717" width="59.140625" style="60" customWidth="1"/>
    <col min="4718" max="4718" width="18.140625" style="60" customWidth="1"/>
    <col min="4719" max="4719" width="32.140625" style="60" customWidth="1"/>
    <col min="4720" max="4720" width="86.7109375" style="60" customWidth="1"/>
    <col min="4721" max="4729" width="23.140625" style="60" customWidth="1"/>
    <col min="4730" max="4730" width="91.42578125" style="60" customWidth="1"/>
    <col min="4731" max="4736" width="19.140625" style="60" customWidth="1"/>
    <col min="4737" max="4969" width="9.140625" style="60"/>
    <col min="4970" max="4971" width="12.28515625" style="60" customWidth="1"/>
    <col min="4972" max="4972" width="13.42578125" style="60" customWidth="1"/>
    <col min="4973" max="4973" width="59.140625" style="60" customWidth="1"/>
    <col min="4974" max="4974" width="18.140625" style="60" customWidth="1"/>
    <col min="4975" max="4975" width="32.140625" style="60" customWidth="1"/>
    <col min="4976" max="4976" width="86.7109375" style="60" customWidth="1"/>
    <col min="4977" max="4985" width="23.140625" style="60" customWidth="1"/>
    <col min="4986" max="4986" width="91.42578125" style="60" customWidth="1"/>
    <col min="4987" max="4992" width="19.140625" style="60" customWidth="1"/>
    <col min="4993" max="5225" width="9.140625" style="60"/>
    <col min="5226" max="5227" width="12.28515625" style="60" customWidth="1"/>
    <col min="5228" max="5228" width="13.42578125" style="60" customWidth="1"/>
    <col min="5229" max="5229" width="59.140625" style="60" customWidth="1"/>
    <col min="5230" max="5230" width="18.140625" style="60" customWidth="1"/>
    <col min="5231" max="5231" width="32.140625" style="60" customWidth="1"/>
    <col min="5232" max="5232" width="86.7109375" style="60" customWidth="1"/>
    <col min="5233" max="5241" width="23.140625" style="60" customWidth="1"/>
    <col min="5242" max="5242" width="91.42578125" style="60" customWidth="1"/>
    <col min="5243" max="5248" width="19.140625" style="60" customWidth="1"/>
    <col min="5249" max="5481" width="9.140625" style="60"/>
    <col min="5482" max="5483" width="12.28515625" style="60" customWidth="1"/>
    <col min="5484" max="5484" width="13.42578125" style="60" customWidth="1"/>
    <col min="5485" max="5485" width="59.140625" style="60" customWidth="1"/>
    <col min="5486" max="5486" width="18.140625" style="60" customWidth="1"/>
    <col min="5487" max="5487" width="32.140625" style="60" customWidth="1"/>
    <col min="5488" max="5488" width="86.7109375" style="60" customWidth="1"/>
    <col min="5489" max="5497" width="23.140625" style="60" customWidth="1"/>
    <col min="5498" max="5498" width="91.42578125" style="60" customWidth="1"/>
    <col min="5499" max="5504" width="19.140625" style="60" customWidth="1"/>
    <col min="5505" max="5737" width="9.140625" style="60"/>
    <col min="5738" max="5739" width="12.28515625" style="60" customWidth="1"/>
    <col min="5740" max="5740" width="13.42578125" style="60" customWidth="1"/>
    <col min="5741" max="5741" width="59.140625" style="60" customWidth="1"/>
    <col min="5742" max="5742" width="18.140625" style="60" customWidth="1"/>
    <col min="5743" max="5743" width="32.140625" style="60" customWidth="1"/>
    <col min="5744" max="5744" width="86.7109375" style="60" customWidth="1"/>
    <col min="5745" max="5753" width="23.140625" style="60" customWidth="1"/>
    <col min="5754" max="5754" width="91.42578125" style="60" customWidth="1"/>
    <col min="5755" max="5760" width="19.140625" style="60" customWidth="1"/>
    <col min="5761" max="5993" width="9.140625" style="60"/>
    <col min="5994" max="5995" width="12.28515625" style="60" customWidth="1"/>
    <col min="5996" max="5996" width="13.42578125" style="60" customWidth="1"/>
    <col min="5997" max="5997" width="59.140625" style="60" customWidth="1"/>
    <col min="5998" max="5998" width="18.140625" style="60" customWidth="1"/>
    <col min="5999" max="5999" width="32.140625" style="60" customWidth="1"/>
    <col min="6000" max="6000" width="86.7109375" style="60" customWidth="1"/>
    <col min="6001" max="6009" width="23.140625" style="60" customWidth="1"/>
    <col min="6010" max="6010" width="91.42578125" style="60" customWidth="1"/>
    <col min="6011" max="6016" width="19.140625" style="60" customWidth="1"/>
    <col min="6017" max="6249" width="9.140625" style="60"/>
    <col min="6250" max="6251" width="12.28515625" style="60" customWidth="1"/>
    <col min="6252" max="6252" width="13.42578125" style="60" customWidth="1"/>
    <col min="6253" max="6253" width="59.140625" style="60" customWidth="1"/>
    <col min="6254" max="6254" width="18.140625" style="60" customWidth="1"/>
    <col min="6255" max="6255" width="32.140625" style="60" customWidth="1"/>
    <col min="6256" max="6256" width="86.7109375" style="60" customWidth="1"/>
    <col min="6257" max="6265" width="23.140625" style="60" customWidth="1"/>
    <col min="6266" max="6266" width="91.42578125" style="60" customWidth="1"/>
    <col min="6267" max="6272" width="19.140625" style="60" customWidth="1"/>
    <col min="6273" max="6505" width="9.140625" style="60"/>
    <col min="6506" max="6507" width="12.28515625" style="60" customWidth="1"/>
    <col min="6508" max="6508" width="13.42578125" style="60" customWidth="1"/>
    <col min="6509" max="6509" width="59.140625" style="60" customWidth="1"/>
    <col min="6510" max="6510" width="18.140625" style="60" customWidth="1"/>
    <col min="6511" max="6511" width="32.140625" style="60" customWidth="1"/>
    <col min="6512" max="6512" width="86.7109375" style="60" customWidth="1"/>
    <col min="6513" max="6521" width="23.140625" style="60" customWidth="1"/>
    <col min="6522" max="6522" width="91.42578125" style="60" customWidth="1"/>
    <col min="6523" max="6528" width="19.140625" style="60" customWidth="1"/>
    <col min="6529" max="6761" width="9.140625" style="60"/>
    <col min="6762" max="6763" width="12.28515625" style="60" customWidth="1"/>
    <col min="6764" max="6764" width="13.42578125" style="60" customWidth="1"/>
    <col min="6765" max="6765" width="59.140625" style="60" customWidth="1"/>
    <col min="6766" max="6766" width="18.140625" style="60" customWidth="1"/>
    <col min="6767" max="6767" width="32.140625" style="60" customWidth="1"/>
    <col min="6768" max="6768" width="86.7109375" style="60" customWidth="1"/>
    <col min="6769" max="6777" width="23.140625" style="60" customWidth="1"/>
    <col min="6778" max="6778" width="91.42578125" style="60" customWidth="1"/>
    <col min="6779" max="6784" width="19.140625" style="60" customWidth="1"/>
    <col min="6785" max="7017" width="9.140625" style="60"/>
    <col min="7018" max="7019" width="12.28515625" style="60" customWidth="1"/>
    <col min="7020" max="7020" width="13.42578125" style="60" customWidth="1"/>
    <col min="7021" max="7021" width="59.140625" style="60" customWidth="1"/>
    <col min="7022" max="7022" width="18.140625" style="60" customWidth="1"/>
    <col min="7023" max="7023" width="32.140625" style="60" customWidth="1"/>
    <col min="7024" max="7024" width="86.7109375" style="60" customWidth="1"/>
    <col min="7025" max="7033" width="23.140625" style="60" customWidth="1"/>
    <col min="7034" max="7034" width="91.42578125" style="60" customWidth="1"/>
    <col min="7035" max="7040" width="19.140625" style="60" customWidth="1"/>
    <col min="7041" max="7273" width="9.140625" style="60"/>
    <col min="7274" max="7275" width="12.28515625" style="60" customWidth="1"/>
    <col min="7276" max="7276" width="13.42578125" style="60" customWidth="1"/>
    <col min="7277" max="7277" width="59.140625" style="60" customWidth="1"/>
    <col min="7278" max="7278" width="18.140625" style="60" customWidth="1"/>
    <col min="7279" max="7279" width="32.140625" style="60" customWidth="1"/>
    <col min="7280" max="7280" width="86.7109375" style="60" customWidth="1"/>
    <col min="7281" max="7289" width="23.140625" style="60" customWidth="1"/>
    <col min="7290" max="7290" width="91.42578125" style="60" customWidth="1"/>
    <col min="7291" max="7296" width="19.140625" style="60" customWidth="1"/>
    <col min="7297" max="7529" width="9.140625" style="60"/>
    <col min="7530" max="7531" width="12.28515625" style="60" customWidth="1"/>
    <col min="7532" max="7532" width="13.42578125" style="60" customWidth="1"/>
    <col min="7533" max="7533" width="59.140625" style="60" customWidth="1"/>
    <col min="7534" max="7534" width="18.140625" style="60" customWidth="1"/>
    <col min="7535" max="7535" width="32.140625" style="60" customWidth="1"/>
    <col min="7536" max="7536" width="86.7109375" style="60" customWidth="1"/>
    <col min="7537" max="7545" width="23.140625" style="60" customWidth="1"/>
    <col min="7546" max="7546" width="91.42578125" style="60" customWidth="1"/>
    <col min="7547" max="7552" width="19.140625" style="60" customWidth="1"/>
    <col min="7553" max="7785" width="9.140625" style="60"/>
    <col min="7786" max="7787" width="12.28515625" style="60" customWidth="1"/>
    <col min="7788" max="7788" width="13.42578125" style="60" customWidth="1"/>
    <col min="7789" max="7789" width="59.140625" style="60" customWidth="1"/>
    <col min="7790" max="7790" width="18.140625" style="60" customWidth="1"/>
    <col min="7791" max="7791" width="32.140625" style="60" customWidth="1"/>
    <col min="7792" max="7792" width="86.7109375" style="60" customWidth="1"/>
    <col min="7793" max="7801" width="23.140625" style="60" customWidth="1"/>
    <col min="7802" max="7802" width="91.42578125" style="60" customWidth="1"/>
    <col min="7803" max="7808" width="19.140625" style="60" customWidth="1"/>
    <col min="7809" max="8041" width="9.140625" style="60"/>
    <col min="8042" max="8043" width="12.28515625" style="60" customWidth="1"/>
    <col min="8044" max="8044" width="13.42578125" style="60" customWidth="1"/>
    <col min="8045" max="8045" width="59.140625" style="60" customWidth="1"/>
    <col min="8046" max="8046" width="18.140625" style="60" customWidth="1"/>
    <col min="8047" max="8047" width="32.140625" style="60" customWidth="1"/>
    <col min="8048" max="8048" width="86.7109375" style="60" customWidth="1"/>
    <col min="8049" max="8057" width="23.140625" style="60" customWidth="1"/>
    <col min="8058" max="8058" width="91.42578125" style="60" customWidth="1"/>
    <col min="8059" max="8064" width="19.140625" style="60" customWidth="1"/>
    <col min="8065" max="8297" width="9.140625" style="60"/>
    <col min="8298" max="8299" width="12.28515625" style="60" customWidth="1"/>
    <col min="8300" max="8300" width="13.42578125" style="60" customWidth="1"/>
    <col min="8301" max="8301" width="59.140625" style="60" customWidth="1"/>
    <col min="8302" max="8302" width="18.140625" style="60" customWidth="1"/>
    <col min="8303" max="8303" width="32.140625" style="60" customWidth="1"/>
    <col min="8304" max="8304" width="86.7109375" style="60" customWidth="1"/>
    <col min="8305" max="8313" width="23.140625" style="60" customWidth="1"/>
    <col min="8314" max="8314" width="91.42578125" style="60" customWidth="1"/>
    <col min="8315" max="8320" width="19.140625" style="60" customWidth="1"/>
    <col min="8321" max="8553" width="9.140625" style="60"/>
    <col min="8554" max="8555" width="12.28515625" style="60" customWidth="1"/>
    <col min="8556" max="8556" width="13.42578125" style="60" customWidth="1"/>
    <col min="8557" max="8557" width="59.140625" style="60" customWidth="1"/>
    <col min="8558" max="8558" width="18.140625" style="60" customWidth="1"/>
    <col min="8559" max="8559" width="32.140625" style="60" customWidth="1"/>
    <col min="8560" max="8560" width="86.7109375" style="60" customWidth="1"/>
    <col min="8561" max="8569" width="23.140625" style="60" customWidth="1"/>
    <col min="8570" max="8570" width="91.42578125" style="60" customWidth="1"/>
    <col min="8571" max="8576" width="19.140625" style="60" customWidth="1"/>
    <col min="8577" max="8809" width="9.140625" style="60"/>
    <col min="8810" max="8811" width="12.28515625" style="60" customWidth="1"/>
    <col min="8812" max="8812" width="13.42578125" style="60" customWidth="1"/>
    <col min="8813" max="8813" width="59.140625" style="60" customWidth="1"/>
    <col min="8814" max="8814" width="18.140625" style="60" customWidth="1"/>
    <col min="8815" max="8815" width="32.140625" style="60" customWidth="1"/>
    <col min="8816" max="8816" width="86.7109375" style="60" customWidth="1"/>
    <col min="8817" max="8825" width="23.140625" style="60" customWidth="1"/>
    <col min="8826" max="8826" width="91.42578125" style="60" customWidth="1"/>
    <col min="8827" max="8832" width="19.140625" style="60" customWidth="1"/>
    <col min="8833" max="9065" width="9.140625" style="60"/>
    <col min="9066" max="9067" width="12.28515625" style="60" customWidth="1"/>
    <col min="9068" max="9068" width="13.42578125" style="60" customWidth="1"/>
    <col min="9069" max="9069" width="59.140625" style="60" customWidth="1"/>
    <col min="9070" max="9070" width="18.140625" style="60" customWidth="1"/>
    <col min="9071" max="9071" width="32.140625" style="60" customWidth="1"/>
    <col min="9072" max="9072" width="86.7109375" style="60" customWidth="1"/>
    <col min="9073" max="9081" width="23.140625" style="60" customWidth="1"/>
    <col min="9082" max="9082" width="91.42578125" style="60" customWidth="1"/>
    <col min="9083" max="9088" width="19.140625" style="60" customWidth="1"/>
    <col min="9089" max="9321" width="9.140625" style="60"/>
    <col min="9322" max="9323" width="12.28515625" style="60" customWidth="1"/>
    <col min="9324" max="9324" width="13.42578125" style="60" customWidth="1"/>
    <col min="9325" max="9325" width="59.140625" style="60" customWidth="1"/>
    <col min="9326" max="9326" width="18.140625" style="60" customWidth="1"/>
    <col min="9327" max="9327" width="32.140625" style="60" customWidth="1"/>
    <col min="9328" max="9328" width="86.7109375" style="60" customWidth="1"/>
    <col min="9329" max="9337" width="23.140625" style="60" customWidth="1"/>
    <col min="9338" max="9338" width="91.42578125" style="60" customWidth="1"/>
    <col min="9339" max="9344" width="19.140625" style="60" customWidth="1"/>
    <col min="9345" max="9577" width="9.140625" style="60"/>
    <col min="9578" max="9579" width="12.28515625" style="60" customWidth="1"/>
    <col min="9580" max="9580" width="13.42578125" style="60" customWidth="1"/>
    <col min="9581" max="9581" width="59.140625" style="60" customWidth="1"/>
    <col min="9582" max="9582" width="18.140625" style="60" customWidth="1"/>
    <col min="9583" max="9583" width="32.140625" style="60" customWidth="1"/>
    <col min="9584" max="9584" width="86.7109375" style="60" customWidth="1"/>
    <col min="9585" max="9593" width="23.140625" style="60" customWidth="1"/>
    <col min="9594" max="9594" width="91.42578125" style="60" customWidth="1"/>
    <col min="9595" max="9600" width="19.140625" style="60" customWidth="1"/>
    <col min="9601" max="9833" width="9.140625" style="60"/>
    <col min="9834" max="9835" width="12.28515625" style="60" customWidth="1"/>
    <col min="9836" max="9836" width="13.42578125" style="60" customWidth="1"/>
    <col min="9837" max="9837" width="59.140625" style="60" customWidth="1"/>
    <col min="9838" max="9838" width="18.140625" style="60" customWidth="1"/>
    <col min="9839" max="9839" width="32.140625" style="60" customWidth="1"/>
    <col min="9840" max="9840" width="86.7109375" style="60" customWidth="1"/>
    <col min="9841" max="9849" width="23.140625" style="60" customWidth="1"/>
    <col min="9850" max="9850" width="91.42578125" style="60" customWidth="1"/>
    <col min="9851" max="9856" width="19.140625" style="60" customWidth="1"/>
    <col min="9857" max="10089" width="9.140625" style="60"/>
    <col min="10090" max="10091" width="12.28515625" style="60" customWidth="1"/>
    <col min="10092" max="10092" width="13.42578125" style="60" customWidth="1"/>
    <col min="10093" max="10093" width="59.140625" style="60" customWidth="1"/>
    <col min="10094" max="10094" width="18.140625" style="60" customWidth="1"/>
    <col min="10095" max="10095" width="32.140625" style="60" customWidth="1"/>
    <col min="10096" max="10096" width="86.7109375" style="60" customWidth="1"/>
    <col min="10097" max="10105" width="23.140625" style="60" customWidth="1"/>
    <col min="10106" max="10106" width="91.42578125" style="60" customWidth="1"/>
    <col min="10107" max="10112" width="19.140625" style="60" customWidth="1"/>
    <col min="10113" max="10345" width="9.140625" style="60"/>
    <col min="10346" max="10347" width="12.28515625" style="60" customWidth="1"/>
    <col min="10348" max="10348" width="13.42578125" style="60" customWidth="1"/>
    <col min="10349" max="10349" width="59.140625" style="60" customWidth="1"/>
    <col min="10350" max="10350" width="18.140625" style="60" customWidth="1"/>
    <col min="10351" max="10351" width="32.140625" style="60" customWidth="1"/>
    <col min="10352" max="10352" width="86.7109375" style="60" customWidth="1"/>
    <col min="10353" max="10361" width="23.140625" style="60" customWidth="1"/>
    <col min="10362" max="10362" width="91.42578125" style="60" customWidth="1"/>
    <col min="10363" max="10368" width="19.140625" style="60" customWidth="1"/>
    <col min="10369" max="10601" width="9.140625" style="60"/>
    <col min="10602" max="10603" width="12.28515625" style="60" customWidth="1"/>
    <col min="10604" max="10604" width="13.42578125" style="60" customWidth="1"/>
    <col min="10605" max="10605" width="59.140625" style="60" customWidth="1"/>
    <col min="10606" max="10606" width="18.140625" style="60" customWidth="1"/>
    <col min="10607" max="10607" width="32.140625" style="60" customWidth="1"/>
    <col min="10608" max="10608" width="86.7109375" style="60" customWidth="1"/>
    <col min="10609" max="10617" width="23.140625" style="60" customWidth="1"/>
    <col min="10618" max="10618" width="91.42578125" style="60" customWidth="1"/>
    <col min="10619" max="10624" width="19.140625" style="60" customWidth="1"/>
    <col min="10625" max="10857" width="9.140625" style="60"/>
    <col min="10858" max="10859" width="12.28515625" style="60" customWidth="1"/>
    <col min="10860" max="10860" width="13.42578125" style="60" customWidth="1"/>
    <col min="10861" max="10861" width="59.140625" style="60" customWidth="1"/>
    <col min="10862" max="10862" width="18.140625" style="60" customWidth="1"/>
    <col min="10863" max="10863" width="32.140625" style="60" customWidth="1"/>
    <col min="10864" max="10864" width="86.7109375" style="60" customWidth="1"/>
    <col min="10865" max="10873" width="23.140625" style="60" customWidth="1"/>
    <col min="10874" max="10874" width="91.42578125" style="60" customWidth="1"/>
    <col min="10875" max="10880" width="19.140625" style="60" customWidth="1"/>
    <col min="10881" max="11113" width="9.140625" style="60"/>
    <col min="11114" max="11115" width="12.28515625" style="60" customWidth="1"/>
    <col min="11116" max="11116" width="13.42578125" style="60" customWidth="1"/>
    <col min="11117" max="11117" width="59.140625" style="60" customWidth="1"/>
    <col min="11118" max="11118" width="18.140625" style="60" customWidth="1"/>
    <col min="11119" max="11119" width="32.140625" style="60" customWidth="1"/>
    <col min="11120" max="11120" width="86.7109375" style="60" customWidth="1"/>
    <col min="11121" max="11129" width="23.140625" style="60" customWidth="1"/>
    <col min="11130" max="11130" width="91.42578125" style="60" customWidth="1"/>
    <col min="11131" max="11136" width="19.140625" style="60" customWidth="1"/>
    <col min="11137" max="11369" width="9.140625" style="60"/>
    <col min="11370" max="11371" width="12.28515625" style="60" customWidth="1"/>
    <col min="11372" max="11372" width="13.42578125" style="60" customWidth="1"/>
    <col min="11373" max="11373" width="59.140625" style="60" customWidth="1"/>
    <col min="11374" max="11374" width="18.140625" style="60" customWidth="1"/>
    <col min="11375" max="11375" width="32.140625" style="60" customWidth="1"/>
    <col min="11376" max="11376" width="86.7109375" style="60" customWidth="1"/>
    <col min="11377" max="11385" width="23.140625" style="60" customWidth="1"/>
    <col min="11386" max="11386" width="91.42578125" style="60" customWidth="1"/>
    <col min="11387" max="11392" width="19.140625" style="60" customWidth="1"/>
    <col min="11393" max="11625" width="9.140625" style="60"/>
    <col min="11626" max="11627" width="12.28515625" style="60" customWidth="1"/>
    <col min="11628" max="11628" width="13.42578125" style="60" customWidth="1"/>
    <col min="11629" max="11629" width="59.140625" style="60" customWidth="1"/>
    <col min="11630" max="11630" width="18.140625" style="60" customWidth="1"/>
    <col min="11631" max="11631" width="32.140625" style="60" customWidth="1"/>
    <col min="11632" max="11632" width="86.7109375" style="60" customWidth="1"/>
    <col min="11633" max="11641" width="23.140625" style="60" customWidth="1"/>
    <col min="11642" max="11642" width="91.42578125" style="60" customWidth="1"/>
    <col min="11643" max="11648" width="19.140625" style="60" customWidth="1"/>
    <col min="11649" max="11881" width="9.140625" style="60"/>
    <col min="11882" max="11883" width="12.28515625" style="60" customWidth="1"/>
    <col min="11884" max="11884" width="13.42578125" style="60" customWidth="1"/>
    <col min="11885" max="11885" width="59.140625" style="60" customWidth="1"/>
    <col min="11886" max="11886" width="18.140625" style="60" customWidth="1"/>
    <col min="11887" max="11887" width="32.140625" style="60" customWidth="1"/>
    <col min="11888" max="11888" width="86.7109375" style="60" customWidth="1"/>
    <col min="11889" max="11897" width="23.140625" style="60" customWidth="1"/>
    <col min="11898" max="11898" width="91.42578125" style="60" customWidth="1"/>
    <col min="11899" max="11904" width="19.140625" style="60" customWidth="1"/>
    <col min="11905" max="12137" width="9.140625" style="60"/>
    <col min="12138" max="12139" width="12.28515625" style="60" customWidth="1"/>
    <col min="12140" max="12140" width="13.42578125" style="60" customWidth="1"/>
    <col min="12141" max="12141" width="59.140625" style="60" customWidth="1"/>
    <col min="12142" max="12142" width="18.140625" style="60" customWidth="1"/>
    <col min="12143" max="12143" width="32.140625" style="60" customWidth="1"/>
    <col min="12144" max="12144" width="86.7109375" style="60" customWidth="1"/>
    <col min="12145" max="12153" width="23.140625" style="60" customWidth="1"/>
    <col min="12154" max="12154" width="91.42578125" style="60" customWidth="1"/>
    <col min="12155" max="12160" width="19.140625" style="60" customWidth="1"/>
    <col min="12161" max="12393" width="9.140625" style="60"/>
    <col min="12394" max="12395" width="12.28515625" style="60" customWidth="1"/>
    <col min="12396" max="12396" width="13.42578125" style="60" customWidth="1"/>
    <col min="12397" max="12397" width="59.140625" style="60" customWidth="1"/>
    <col min="12398" max="12398" width="18.140625" style="60" customWidth="1"/>
    <col min="12399" max="12399" width="32.140625" style="60" customWidth="1"/>
    <col min="12400" max="12400" width="86.7109375" style="60" customWidth="1"/>
    <col min="12401" max="12409" width="23.140625" style="60" customWidth="1"/>
    <col min="12410" max="12410" width="91.42578125" style="60" customWidth="1"/>
    <col min="12411" max="12416" width="19.140625" style="60" customWidth="1"/>
    <col min="12417" max="12649" width="9.140625" style="60"/>
    <col min="12650" max="12651" width="12.28515625" style="60" customWidth="1"/>
    <col min="12652" max="12652" width="13.42578125" style="60" customWidth="1"/>
    <col min="12653" max="12653" width="59.140625" style="60" customWidth="1"/>
    <col min="12654" max="12654" width="18.140625" style="60" customWidth="1"/>
    <col min="12655" max="12655" width="32.140625" style="60" customWidth="1"/>
    <col min="12656" max="12656" width="86.7109375" style="60" customWidth="1"/>
    <col min="12657" max="12665" width="23.140625" style="60" customWidth="1"/>
    <col min="12666" max="12666" width="91.42578125" style="60" customWidth="1"/>
    <col min="12667" max="12672" width="19.140625" style="60" customWidth="1"/>
    <col min="12673" max="12905" width="9.140625" style="60"/>
    <col min="12906" max="12907" width="12.28515625" style="60" customWidth="1"/>
    <col min="12908" max="12908" width="13.42578125" style="60" customWidth="1"/>
    <col min="12909" max="12909" width="59.140625" style="60" customWidth="1"/>
    <col min="12910" max="12910" width="18.140625" style="60" customWidth="1"/>
    <col min="12911" max="12911" width="32.140625" style="60" customWidth="1"/>
    <col min="12912" max="12912" width="86.7109375" style="60" customWidth="1"/>
    <col min="12913" max="12921" width="23.140625" style="60" customWidth="1"/>
    <col min="12922" max="12922" width="91.42578125" style="60" customWidth="1"/>
    <col min="12923" max="12928" width="19.140625" style="60" customWidth="1"/>
    <col min="12929" max="13161" width="9.140625" style="60"/>
    <col min="13162" max="13163" width="12.28515625" style="60" customWidth="1"/>
    <col min="13164" max="13164" width="13.42578125" style="60" customWidth="1"/>
    <col min="13165" max="13165" width="59.140625" style="60" customWidth="1"/>
    <col min="13166" max="13166" width="18.140625" style="60" customWidth="1"/>
    <col min="13167" max="13167" width="32.140625" style="60" customWidth="1"/>
    <col min="13168" max="13168" width="86.7109375" style="60" customWidth="1"/>
    <col min="13169" max="13177" width="23.140625" style="60" customWidth="1"/>
    <col min="13178" max="13178" width="91.42578125" style="60" customWidth="1"/>
    <col min="13179" max="13184" width="19.140625" style="60" customWidth="1"/>
    <col min="13185" max="13417" width="9.140625" style="60"/>
    <col min="13418" max="13419" width="12.28515625" style="60" customWidth="1"/>
    <col min="13420" max="13420" width="13.42578125" style="60" customWidth="1"/>
    <col min="13421" max="13421" width="59.140625" style="60" customWidth="1"/>
    <col min="13422" max="13422" width="18.140625" style="60" customWidth="1"/>
    <col min="13423" max="13423" width="32.140625" style="60" customWidth="1"/>
    <col min="13424" max="13424" width="86.7109375" style="60" customWidth="1"/>
    <col min="13425" max="13433" width="23.140625" style="60" customWidth="1"/>
    <col min="13434" max="13434" width="91.42578125" style="60" customWidth="1"/>
    <col min="13435" max="13440" width="19.140625" style="60" customWidth="1"/>
    <col min="13441" max="13673" width="9.140625" style="60"/>
    <col min="13674" max="13675" width="12.28515625" style="60" customWidth="1"/>
    <col min="13676" max="13676" width="13.42578125" style="60" customWidth="1"/>
    <col min="13677" max="13677" width="59.140625" style="60" customWidth="1"/>
    <col min="13678" max="13678" width="18.140625" style="60" customWidth="1"/>
    <col min="13679" max="13679" width="32.140625" style="60" customWidth="1"/>
    <col min="13680" max="13680" width="86.7109375" style="60" customWidth="1"/>
    <col min="13681" max="13689" width="23.140625" style="60" customWidth="1"/>
    <col min="13690" max="13690" width="91.42578125" style="60" customWidth="1"/>
    <col min="13691" max="13696" width="19.140625" style="60" customWidth="1"/>
    <col min="13697" max="13929" width="9.140625" style="60"/>
    <col min="13930" max="13931" width="12.28515625" style="60" customWidth="1"/>
    <col min="13932" max="13932" width="13.42578125" style="60" customWidth="1"/>
    <col min="13933" max="13933" width="59.140625" style="60" customWidth="1"/>
    <col min="13934" max="13934" width="18.140625" style="60" customWidth="1"/>
    <col min="13935" max="13935" width="32.140625" style="60" customWidth="1"/>
    <col min="13936" max="13936" width="86.7109375" style="60" customWidth="1"/>
    <col min="13937" max="13945" width="23.140625" style="60" customWidth="1"/>
    <col min="13946" max="13946" width="91.42578125" style="60" customWidth="1"/>
    <col min="13947" max="13952" width="19.140625" style="60" customWidth="1"/>
    <col min="13953" max="14185" width="9.140625" style="60"/>
    <col min="14186" max="14187" width="12.28515625" style="60" customWidth="1"/>
    <col min="14188" max="14188" width="13.42578125" style="60" customWidth="1"/>
    <col min="14189" max="14189" width="59.140625" style="60" customWidth="1"/>
    <col min="14190" max="14190" width="18.140625" style="60" customWidth="1"/>
    <col min="14191" max="14191" width="32.140625" style="60" customWidth="1"/>
    <col min="14192" max="14192" width="86.7109375" style="60" customWidth="1"/>
    <col min="14193" max="14201" width="23.140625" style="60" customWidth="1"/>
    <col min="14202" max="14202" width="91.42578125" style="60" customWidth="1"/>
    <col min="14203" max="14208" width="19.140625" style="60" customWidth="1"/>
    <col min="14209" max="14441" width="9.140625" style="60"/>
    <col min="14442" max="14443" width="12.28515625" style="60" customWidth="1"/>
    <col min="14444" max="14444" width="13.42578125" style="60" customWidth="1"/>
    <col min="14445" max="14445" width="59.140625" style="60" customWidth="1"/>
    <col min="14446" max="14446" width="18.140625" style="60" customWidth="1"/>
    <col min="14447" max="14447" width="32.140625" style="60" customWidth="1"/>
    <col min="14448" max="14448" width="86.7109375" style="60" customWidth="1"/>
    <col min="14449" max="14457" width="23.140625" style="60" customWidth="1"/>
    <col min="14458" max="14458" width="91.42578125" style="60" customWidth="1"/>
    <col min="14459" max="14464" width="19.140625" style="60" customWidth="1"/>
    <col min="14465" max="14697" width="9.140625" style="60"/>
    <col min="14698" max="14699" width="12.28515625" style="60" customWidth="1"/>
    <col min="14700" max="14700" width="13.42578125" style="60" customWidth="1"/>
    <col min="14701" max="14701" width="59.140625" style="60" customWidth="1"/>
    <col min="14702" max="14702" width="18.140625" style="60" customWidth="1"/>
    <col min="14703" max="14703" width="32.140625" style="60" customWidth="1"/>
    <col min="14704" max="14704" width="86.7109375" style="60" customWidth="1"/>
    <col min="14705" max="14713" width="23.140625" style="60" customWidth="1"/>
    <col min="14714" max="14714" width="91.42578125" style="60" customWidth="1"/>
    <col min="14715" max="14720" width="19.140625" style="60" customWidth="1"/>
    <col min="14721" max="14953" width="9.140625" style="60"/>
    <col min="14954" max="14955" width="12.28515625" style="60" customWidth="1"/>
    <col min="14956" max="14956" width="13.42578125" style="60" customWidth="1"/>
    <col min="14957" max="14957" width="59.140625" style="60" customWidth="1"/>
    <col min="14958" max="14958" width="18.140625" style="60" customWidth="1"/>
    <col min="14959" max="14959" width="32.140625" style="60" customWidth="1"/>
    <col min="14960" max="14960" width="86.7109375" style="60" customWidth="1"/>
    <col min="14961" max="14969" width="23.140625" style="60" customWidth="1"/>
    <col min="14970" max="14970" width="91.42578125" style="60" customWidth="1"/>
    <col min="14971" max="14976" width="19.140625" style="60" customWidth="1"/>
    <col min="14977" max="15209" width="9.140625" style="60"/>
    <col min="15210" max="15211" width="12.28515625" style="60" customWidth="1"/>
    <col min="15212" max="15212" width="13.42578125" style="60" customWidth="1"/>
    <col min="15213" max="15213" width="59.140625" style="60" customWidth="1"/>
    <col min="15214" max="15214" width="18.140625" style="60" customWidth="1"/>
    <col min="15215" max="15215" width="32.140625" style="60" customWidth="1"/>
    <col min="15216" max="15216" width="86.7109375" style="60" customWidth="1"/>
    <col min="15217" max="15225" width="23.140625" style="60" customWidth="1"/>
    <col min="15226" max="15226" width="91.42578125" style="60" customWidth="1"/>
    <col min="15227" max="15232" width="19.140625" style="60" customWidth="1"/>
    <col min="15233" max="15465" width="9.140625" style="60"/>
    <col min="15466" max="15467" width="12.28515625" style="60" customWidth="1"/>
    <col min="15468" max="15468" width="13.42578125" style="60" customWidth="1"/>
    <col min="15469" max="15469" width="59.140625" style="60" customWidth="1"/>
    <col min="15470" max="15470" width="18.140625" style="60" customWidth="1"/>
    <col min="15471" max="15471" width="32.140625" style="60" customWidth="1"/>
    <col min="15472" max="15472" width="86.7109375" style="60" customWidth="1"/>
    <col min="15473" max="15481" width="23.140625" style="60" customWidth="1"/>
    <col min="15482" max="15482" width="91.42578125" style="60" customWidth="1"/>
    <col min="15483" max="15488" width="19.140625" style="60" customWidth="1"/>
    <col min="15489" max="15721" width="9.140625" style="60"/>
    <col min="15722" max="15723" width="12.28515625" style="60" customWidth="1"/>
    <col min="15724" max="15724" width="13.42578125" style="60" customWidth="1"/>
    <col min="15725" max="15725" width="59.140625" style="60" customWidth="1"/>
    <col min="15726" max="15726" width="18.140625" style="60" customWidth="1"/>
    <col min="15727" max="15727" width="32.140625" style="60" customWidth="1"/>
    <col min="15728" max="15728" width="86.7109375" style="60" customWidth="1"/>
    <col min="15729" max="15737" width="23.140625" style="60" customWidth="1"/>
    <col min="15738" max="15738" width="91.42578125" style="60" customWidth="1"/>
    <col min="15739" max="15744" width="19.140625" style="60" customWidth="1"/>
    <col min="15745" max="15977" width="9.140625" style="60"/>
    <col min="15978" max="15979" width="12.28515625" style="60" customWidth="1"/>
    <col min="15980" max="15980" width="13.42578125" style="60" customWidth="1"/>
    <col min="15981" max="15981" width="59.140625" style="60" customWidth="1"/>
    <col min="15982" max="15982" width="18.140625" style="60" customWidth="1"/>
    <col min="15983" max="15983" width="32.140625" style="60" customWidth="1"/>
    <col min="15984" max="15984" width="86.7109375" style="60" customWidth="1"/>
    <col min="15985" max="15993" width="23.140625" style="60" customWidth="1"/>
    <col min="15994" max="15994" width="91.42578125" style="60" customWidth="1"/>
    <col min="15995" max="16000" width="19.140625" style="60" customWidth="1"/>
    <col min="16001" max="16258" width="9.140625" style="60"/>
    <col min="16259" max="16260" width="9.140625" style="60" customWidth="1"/>
    <col min="16261" max="16384" width="9.140625" style="60"/>
  </cols>
  <sheetData>
    <row r="1" spans="1:7" ht="70.5" customHeight="1" x14ac:dyDescent="0.25">
      <c r="A1" s="59"/>
      <c r="B1" s="59"/>
      <c r="C1" s="79" t="s">
        <v>466</v>
      </c>
      <c r="D1" s="80"/>
      <c r="E1" s="80"/>
    </row>
    <row r="2" spans="1:7" ht="58.5" customHeight="1" x14ac:dyDescent="0.25">
      <c r="A2" s="78" t="s">
        <v>463</v>
      </c>
      <c r="B2" s="78"/>
      <c r="C2" s="78"/>
      <c r="D2" s="78"/>
      <c r="E2" s="78"/>
    </row>
    <row r="3" spans="1:7" ht="28.5" customHeight="1" x14ac:dyDescent="0.25">
      <c r="A3" s="77" t="s">
        <v>467</v>
      </c>
      <c r="B3" s="77"/>
      <c r="C3" s="77"/>
      <c r="D3" s="77"/>
      <c r="E3" s="77"/>
    </row>
    <row r="4" spans="1:7" ht="55.5" customHeight="1" x14ac:dyDescent="0.25">
      <c r="A4" s="61" t="s">
        <v>340</v>
      </c>
      <c r="B4" s="62" t="s">
        <v>468</v>
      </c>
      <c r="C4" s="70" t="s">
        <v>34</v>
      </c>
      <c r="D4" s="70" t="s">
        <v>464</v>
      </c>
      <c r="E4" s="70" t="s">
        <v>465</v>
      </c>
    </row>
    <row r="5" spans="1:7" ht="16.5" customHeight="1" x14ac:dyDescent="0.25">
      <c r="A5" s="61">
        <v>1</v>
      </c>
      <c r="B5" s="62" t="s">
        <v>473</v>
      </c>
      <c r="C5" s="61">
        <v>3</v>
      </c>
      <c r="D5" s="61">
        <v>4</v>
      </c>
      <c r="E5" s="61">
        <v>5</v>
      </c>
    </row>
    <row r="6" spans="1:7" ht="22.5" customHeight="1" x14ac:dyDescent="0.25">
      <c r="A6" s="71" t="s">
        <v>328</v>
      </c>
      <c r="B6" s="72" t="s">
        <v>329</v>
      </c>
      <c r="C6" s="70">
        <f>C7+C45+C59</f>
        <v>1144274604.51</v>
      </c>
      <c r="D6" s="70">
        <f t="shared" ref="D6:E6" si="0">D7+D45+D59</f>
        <v>-400000000</v>
      </c>
      <c r="E6" s="70">
        <f t="shared" si="0"/>
        <v>0</v>
      </c>
    </row>
    <row r="7" spans="1:7" ht="41.25" customHeight="1" x14ac:dyDescent="0.25">
      <c r="A7" s="71" t="s">
        <v>330</v>
      </c>
      <c r="B7" s="72" t="s">
        <v>331</v>
      </c>
      <c r="C7" s="70">
        <f>C8+C10+C29+C36</f>
        <v>1154672377.4300001</v>
      </c>
      <c r="D7" s="70">
        <f t="shared" ref="D7:E7" si="1">D8+D10+D29+D36</f>
        <v>-400000000</v>
      </c>
      <c r="E7" s="70">
        <f t="shared" si="1"/>
        <v>0</v>
      </c>
      <c r="F7" s="65"/>
      <c r="G7" s="65"/>
    </row>
    <row r="8" spans="1:7" ht="27.75" customHeight="1" x14ac:dyDescent="0.25">
      <c r="A8" s="71" t="s">
        <v>332</v>
      </c>
      <c r="B8" s="72" t="s">
        <v>31</v>
      </c>
      <c r="C8" s="70">
        <v>120487200</v>
      </c>
      <c r="D8" s="70">
        <v>0</v>
      </c>
      <c r="E8" s="70">
        <v>0</v>
      </c>
    </row>
    <row r="9" spans="1:7" ht="68.25" customHeight="1" x14ac:dyDescent="0.25">
      <c r="A9" s="63" t="s">
        <v>379</v>
      </c>
      <c r="B9" s="73" t="s">
        <v>380</v>
      </c>
      <c r="C9" s="67">
        <v>120487200</v>
      </c>
      <c r="D9" s="67">
        <v>0</v>
      </c>
      <c r="E9" s="67">
        <v>0</v>
      </c>
    </row>
    <row r="10" spans="1:7" ht="44.25" customHeight="1" x14ac:dyDescent="0.25">
      <c r="A10" s="71" t="s">
        <v>333</v>
      </c>
      <c r="B10" s="72" t="s">
        <v>334</v>
      </c>
      <c r="C10" s="70">
        <f>SUM(C11:C28)</f>
        <v>13592477.429999977</v>
      </c>
      <c r="D10" s="70">
        <f t="shared" ref="D10:E10" si="2">D11+D12+D13+D14+D15+D16+D17+D18+D19+D20+D21+D22+D23+D24+D25+D26+D28</f>
        <v>0</v>
      </c>
      <c r="E10" s="70">
        <f t="shared" si="2"/>
        <v>0</v>
      </c>
    </row>
    <row r="11" spans="1:7" ht="68.25" customHeight="1" x14ac:dyDescent="0.25">
      <c r="A11" s="63" t="s">
        <v>2</v>
      </c>
      <c r="B11" s="64" t="s">
        <v>349</v>
      </c>
      <c r="C11" s="67">
        <v>3285800</v>
      </c>
      <c r="D11" s="67">
        <v>0</v>
      </c>
      <c r="E11" s="67">
        <v>0</v>
      </c>
    </row>
    <row r="12" spans="1:7" s="65" customFormat="1" ht="82.5" customHeight="1" x14ac:dyDescent="0.25">
      <c r="A12" s="63" t="s">
        <v>348</v>
      </c>
      <c r="B12" s="64" t="s">
        <v>382</v>
      </c>
      <c r="C12" s="67">
        <v>-7681.54</v>
      </c>
      <c r="D12" s="67">
        <v>0</v>
      </c>
      <c r="E12" s="67">
        <v>0</v>
      </c>
    </row>
    <row r="13" spans="1:7" s="66" customFormat="1" ht="68.25" customHeight="1" x14ac:dyDescent="0.25">
      <c r="A13" s="63" t="s">
        <v>341</v>
      </c>
      <c r="B13" s="64" t="s">
        <v>381</v>
      </c>
      <c r="C13" s="67">
        <v>-15012.05</v>
      </c>
      <c r="D13" s="67">
        <v>0</v>
      </c>
      <c r="E13" s="67">
        <v>0</v>
      </c>
    </row>
    <row r="14" spans="1:7" s="66" customFormat="1" ht="61.5" customHeight="1" x14ac:dyDescent="0.25">
      <c r="A14" s="63" t="s">
        <v>4</v>
      </c>
      <c r="B14" s="64" t="s">
        <v>55</v>
      </c>
      <c r="C14" s="67">
        <v>-307892.7</v>
      </c>
      <c r="D14" s="67">
        <v>0</v>
      </c>
      <c r="E14" s="67">
        <v>0</v>
      </c>
    </row>
    <row r="15" spans="1:7" s="66" customFormat="1" ht="68.25" customHeight="1" x14ac:dyDescent="0.25">
      <c r="A15" s="63" t="s">
        <v>5</v>
      </c>
      <c r="B15" s="64" t="s">
        <v>56</v>
      </c>
      <c r="C15" s="67">
        <v>-899910.83999999985</v>
      </c>
      <c r="D15" s="67">
        <v>0</v>
      </c>
      <c r="E15" s="67">
        <v>0</v>
      </c>
    </row>
    <row r="16" spans="1:7" s="66" customFormat="1" ht="87.75" customHeight="1" x14ac:dyDescent="0.25">
      <c r="A16" s="63" t="s">
        <v>6</v>
      </c>
      <c r="B16" s="64" t="s">
        <v>57</v>
      </c>
      <c r="C16" s="67">
        <v>-27502327.010000005</v>
      </c>
      <c r="D16" s="67">
        <v>0</v>
      </c>
      <c r="E16" s="67">
        <v>0</v>
      </c>
    </row>
    <row r="17" spans="1:7" s="66" customFormat="1" ht="68.25" customHeight="1" x14ac:dyDescent="0.25">
      <c r="A17" s="63" t="s">
        <v>7</v>
      </c>
      <c r="B17" s="64" t="s">
        <v>59</v>
      </c>
      <c r="C17" s="67">
        <v>-18670083.039999999</v>
      </c>
      <c r="D17" s="67">
        <v>0</v>
      </c>
      <c r="E17" s="67">
        <v>0</v>
      </c>
    </row>
    <row r="18" spans="1:7" s="66" customFormat="1" ht="54" customHeight="1" x14ac:dyDescent="0.25">
      <c r="A18" s="63" t="s">
        <v>389</v>
      </c>
      <c r="B18" s="64" t="s">
        <v>390</v>
      </c>
      <c r="C18" s="67">
        <v>42458000</v>
      </c>
      <c r="D18" s="67">
        <v>0</v>
      </c>
      <c r="E18" s="67">
        <v>0</v>
      </c>
    </row>
    <row r="19" spans="1:7" ht="56.25" x14ac:dyDescent="0.25">
      <c r="A19" s="63" t="s">
        <v>346</v>
      </c>
      <c r="B19" s="64" t="s">
        <v>347</v>
      </c>
      <c r="C19" s="67">
        <v>153433900</v>
      </c>
      <c r="D19" s="67">
        <v>0</v>
      </c>
      <c r="E19" s="67">
        <v>0</v>
      </c>
    </row>
    <row r="20" spans="1:7" ht="75" x14ac:dyDescent="0.25">
      <c r="A20" s="63" t="s">
        <v>469</v>
      </c>
      <c r="B20" s="64" t="s">
        <v>470</v>
      </c>
      <c r="C20" s="67">
        <v>-73061299.25999999</v>
      </c>
      <c r="D20" s="67">
        <v>0</v>
      </c>
      <c r="E20" s="67">
        <v>0</v>
      </c>
    </row>
    <row r="21" spans="1:7" ht="83.25" customHeight="1" x14ac:dyDescent="0.25">
      <c r="A21" s="63" t="s">
        <v>352</v>
      </c>
      <c r="B21" s="64" t="s">
        <v>353</v>
      </c>
      <c r="C21" s="67">
        <v>-17847500</v>
      </c>
      <c r="D21" s="67">
        <v>0</v>
      </c>
      <c r="E21" s="67">
        <v>0</v>
      </c>
    </row>
    <row r="22" spans="1:7" s="66" customFormat="1" ht="68.25" customHeight="1" x14ac:dyDescent="0.25">
      <c r="A22" s="67" t="s">
        <v>344</v>
      </c>
      <c r="B22" s="64" t="s">
        <v>345</v>
      </c>
      <c r="C22" s="67">
        <v>-29946600</v>
      </c>
      <c r="D22" s="67">
        <v>0</v>
      </c>
      <c r="E22" s="67">
        <v>0</v>
      </c>
    </row>
    <row r="23" spans="1:7" s="65" customFormat="1" ht="84.75" customHeight="1" x14ac:dyDescent="0.25">
      <c r="A23" s="63" t="s">
        <v>351</v>
      </c>
      <c r="B23" s="64" t="s">
        <v>354</v>
      </c>
      <c r="C23" s="67">
        <v>-6280.3</v>
      </c>
      <c r="D23" s="67">
        <v>0</v>
      </c>
      <c r="E23" s="67">
        <v>0</v>
      </c>
    </row>
    <row r="24" spans="1:7" ht="63.75" customHeight="1" x14ac:dyDescent="0.25">
      <c r="A24" s="63" t="s">
        <v>28</v>
      </c>
      <c r="B24" s="64" t="s">
        <v>67</v>
      </c>
      <c r="C24" s="67">
        <v>-170161</v>
      </c>
      <c r="D24" s="67">
        <v>0</v>
      </c>
      <c r="E24" s="67">
        <v>0</v>
      </c>
    </row>
    <row r="25" spans="1:7" s="66" customFormat="1" ht="48" customHeight="1" x14ac:dyDescent="0.25">
      <c r="A25" s="63" t="s">
        <v>343</v>
      </c>
      <c r="B25" s="64" t="s">
        <v>342</v>
      </c>
      <c r="C25" s="67">
        <v>-1871400</v>
      </c>
      <c r="D25" s="67">
        <v>0</v>
      </c>
      <c r="E25" s="67">
        <v>0</v>
      </c>
    </row>
    <row r="26" spans="1:7" s="65" customFormat="1" ht="140.25" customHeight="1" x14ac:dyDescent="0.3">
      <c r="A26" s="63" t="s">
        <v>350</v>
      </c>
      <c r="B26" s="64" t="s">
        <v>355</v>
      </c>
      <c r="C26" s="67">
        <v>-77913.98</v>
      </c>
      <c r="D26" s="67">
        <v>0</v>
      </c>
      <c r="E26" s="67">
        <v>0</v>
      </c>
      <c r="G26" s="74"/>
    </row>
    <row r="27" spans="1:7" s="65" customFormat="1" ht="84" customHeight="1" x14ac:dyDescent="0.3">
      <c r="A27" s="63" t="s">
        <v>471</v>
      </c>
      <c r="B27" s="64" t="s">
        <v>472</v>
      </c>
      <c r="C27" s="67">
        <v>-15065360.850000024</v>
      </c>
      <c r="D27" s="67">
        <v>0</v>
      </c>
      <c r="E27" s="67">
        <v>0</v>
      </c>
      <c r="G27" s="74"/>
    </row>
    <row r="28" spans="1:7" s="65" customFormat="1" ht="45" customHeight="1" x14ac:dyDescent="0.25">
      <c r="A28" s="63" t="s">
        <v>385</v>
      </c>
      <c r="B28" s="64" t="s">
        <v>386</v>
      </c>
      <c r="C28" s="67">
        <v>-135800</v>
      </c>
      <c r="D28" s="67">
        <v>0</v>
      </c>
      <c r="E28" s="67">
        <v>0</v>
      </c>
    </row>
    <row r="29" spans="1:7" s="66" customFormat="1" ht="43.5" customHeight="1" x14ac:dyDescent="0.25">
      <c r="A29" s="71" t="s">
        <v>335</v>
      </c>
      <c r="B29" s="72" t="s">
        <v>83</v>
      </c>
      <c r="C29" s="70">
        <v>-253259100</v>
      </c>
      <c r="D29" s="70">
        <v>0</v>
      </c>
      <c r="E29" s="70">
        <v>0</v>
      </c>
    </row>
    <row r="30" spans="1:7" s="66" customFormat="1" ht="58.5" customHeight="1" x14ac:dyDescent="0.25">
      <c r="A30" s="63" t="s">
        <v>131</v>
      </c>
      <c r="B30" s="64" t="s">
        <v>92</v>
      </c>
      <c r="C30" s="67">
        <v>-3938800</v>
      </c>
      <c r="D30" s="67">
        <v>0</v>
      </c>
      <c r="E30" s="67">
        <v>0</v>
      </c>
    </row>
    <row r="31" spans="1:7" s="66" customFormat="1" ht="75" x14ac:dyDescent="0.25">
      <c r="A31" s="63" t="s">
        <v>135</v>
      </c>
      <c r="B31" s="64" t="s">
        <v>93</v>
      </c>
      <c r="C31" s="67">
        <v>-199784100</v>
      </c>
      <c r="D31" s="67">
        <v>0</v>
      </c>
      <c r="E31" s="67">
        <v>0</v>
      </c>
    </row>
    <row r="32" spans="1:7" s="66" customFormat="1" ht="68.25" customHeight="1" x14ac:dyDescent="0.25">
      <c r="A32" s="63" t="s">
        <v>88</v>
      </c>
      <c r="B32" s="64" t="s">
        <v>94</v>
      </c>
      <c r="C32" s="67">
        <v>-2146100</v>
      </c>
      <c r="D32" s="67">
        <v>0</v>
      </c>
      <c r="E32" s="67">
        <v>0</v>
      </c>
    </row>
    <row r="33" spans="1:5" s="66" customFormat="1" ht="121.5" customHeight="1" x14ac:dyDescent="0.25">
      <c r="A33" s="63" t="s">
        <v>138</v>
      </c>
      <c r="B33" s="68" t="s">
        <v>477</v>
      </c>
      <c r="C33" s="67">
        <v>-306700</v>
      </c>
      <c r="D33" s="67">
        <v>0</v>
      </c>
      <c r="E33" s="67">
        <v>0</v>
      </c>
    </row>
    <row r="34" spans="1:5" s="66" customFormat="1" ht="111" customHeight="1" x14ac:dyDescent="0.25">
      <c r="A34" s="63" t="s">
        <v>139</v>
      </c>
      <c r="B34" s="68" t="s">
        <v>474</v>
      </c>
      <c r="C34" s="67">
        <v>-22475000</v>
      </c>
      <c r="D34" s="67">
        <v>0</v>
      </c>
      <c r="E34" s="67">
        <v>0</v>
      </c>
    </row>
    <row r="35" spans="1:5" s="66" customFormat="1" ht="68.25" customHeight="1" x14ac:dyDescent="0.25">
      <c r="A35" s="63" t="s">
        <v>141</v>
      </c>
      <c r="B35" s="64" t="s">
        <v>337</v>
      </c>
      <c r="C35" s="67">
        <v>-24608400</v>
      </c>
      <c r="D35" s="67">
        <v>0</v>
      </c>
      <c r="E35" s="67">
        <v>0</v>
      </c>
    </row>
    <row r="36" spans="1:5" ht="29.25" customHeight="1" x14ac:dyDescent="0.25">
      <c r="A36" s="71" t="s">
        <v>336</v>
      </c>
      <c r="B36" s="72" t="s">
        <v>11</v>
      </c>
      <c r="C36" s="70">
        <v>1273851800</v>
      </c>
      <c r="D36" s="70">
        <v>-400000000</v>
      </c>
      <c r="E36" s="70">
        <v>0</v>
      </c>
    </row>
    <row r="37" spans="1:5" ht="68.25" customHeight="1" x14ac:dyDescent="0.25">
      <c r="A37" s="61" t="s">
        <v>95</v>
      </c>
      <c r="B37" s="64" t="s">
        <v>339</v>
      </c>
      <c r="C37" s="67">
        <v>-6219600</v>
      </c>
      <c r="D37" s="67">
        <v>0</v>
      </c>
      <c r="E37" s="67">
        <v>0</v>
      </c>
    </row>
    <row r="38" spans="1:5" ht="68.25" customHeight="1" x14ac:dyDescent="0.25">
      <c r="A38" s="61" t="s">
        <v>96</v>
      </c>
      <c r="B38" s="64" t="s">
        <v>387</v>
      </c>
      <c r="C38" s="67">
        <v>-2050800</v>
      </c>
      <c r="D38" s="67">
        <v>0</v>
      </c>
      <c r="E38" s="67">
        <v>0</v>
      </c>
    </row>
    <row r="39" spans="1:5" ht="68.25" customHeight="1" x14ac:dyDescent="0.25">
      <c r="A39" s="61" t="s">
        <v>356</v>
      </c>
      <c r="B39" s="64" t="s">
        <v>357</v>
      </c>
      <c r="C39" s="67">
        <v>10000</v>
      </c>
      <c r="D39" s="67">
        <v>0</v>
      </c>
      <c r="E39" s="67">
        <v>0</v>
      </c>
    </row>
    <row r="40" spans="1:5" ht="106.5" customHeight="1" x14ac:dyDescent="0.25">
      <c r="A40" s="63" t="s">
        <v>391</v>
      </c>
      <c r="B40" s="64" t="s">
        <v>392</v>
      </c>
      <c r="C40" s="67">
        <v>411749400</v>
      </c>
      <c r="D40" s="67">
        <v>0</v>
      </c>
      <c r="E40" s="67">
        <v>0</v>
      </c>
    </row>
    <row r="41" spans="1:5" ht="75" x14ac:dyDescent="0.25">
      <c r="A41" s="61" t="s">
        <v>13</v>
      </c>
      <c r="B41" s="64" t="s">
        <v>81</v>
      </c>
      <c r="C41" s="67">
        <v>200000000</v>
      </c>
      <c r="D41" s="67">
        <v>-400000000</v>
      </c>
      <c r="E41" s="67">
        <v>0</v>
      </c>
    </row>
    <row r="42" spans="1:5" ht="68.25" customHeight="1" x14ac:dyDescent="0.25">
      <c r="A42" s="61" t="s">
        <v>144</v>
      </c>
      <c r="B42" s="64" t="s">
        <v>338</v>
      </c>
      <c r="C42" s="67">
        <v>-712260400</v>
      </c>
      <c r="D42" s="67">
        <v>0</v>
      </c>
      <c r="E42" s="67">
        <v>0</v>
      </c>
    </row>
    <row r="43" spans="1:5" ht="68.25" customHeight="1" x14ac:dyDescent="0.25">
      <c r="A43" s="61" t="s">
        <v>393</v>
      </c>
      <c r="B43" s="64" t="s">
        <v>394</v>
      </c>
      <c r="C43" s="67">
        <v>74672800</v>
      </c>
      <c r="D43" s="67">
        <v>0</v>
      </c>
      <c r="E43" s="67">
        <v>0</v>
      </c>
    </row>
    <row r="44" spans="1:5" ht="68.25" customHeight="1" x14ac:dyDescent="0.25">
      <c r="A44" s="61" t="s">
        <v>146</v>
      </c>
      <c r="B44" s="75" t="s">
        <v>358</v>
      </c>
      <c r="C44" s="67">
        <v>1307950400</v>
      </c>
      <c r="D44" s="67">
        <v>0</v>
      </c>
      <c r="E44" s="67">
        <v>0</v>
      </c>
    </row>
    <row r="45" spans="1:5" ht="123" customHeight="1" x14ac:dyDescent="0.25">
      <c r="A45" s="71" t="s">
        <v>371</v>
      </c>
      <c r="B45" s="72" t="s">
        <v>372</v>
      </c>
      <c r="C45" s="70">
        <v>40569821.480000004</v>
      </c>
      <c r="D45" s="70">
        <v>0</v>
      </c>
      <c r="E45" s="70">
        <v>0</v>
      </c>
    </row>
    <row r="46" spans="1:5" ht="105" customHeight="1" x14ac:dyDescent="0.25">
      <c r="A46" s="61" t="s">
        <v>373</v>
      </c>
      <c r="B46" s="64" t="s">
        <v>374</v>
      </c>
      <c r="C46" s="67">
        <v>40569821.479999997</v>
      </c>
      <c r="D46" s="67">
        <v>0</v>
      </c>
      <c r="E46" s="67">
        <v>0</v>
      </c>
    </row>
    <row r="47" spans="1:5" ht="102" customHeight="1" x14ac:dyDescent="0.25">
      <c r="A47" s="61" t="s">
        <v>375</v>
      </c>
      <c r="B47" s="64" t="s">
        <v>376</v>
      </c>
      <c r="C47" s="67">
        <v>40569821.479999997</v>
      </c>
      <c r="D47" s="67">
        <v>0</v>
      </c>
      <c r="E47" s="67">
        <v>0</v>
      </c>
    </row>
    <row r="48" spans="1:5" ht="46.5" customHeight="1" x14ac:dyDescent="0.25">
      <c r="A48" s="61" t="s">
        <v>377</v>
      </c>
      <c r="B48" s="64" t="s">
        <v>378</v>
      </c>
      <c r="C48" s="67">
        <v>37191043.299999997</v>
      </c>
      <c r="D48" s="67">
        <v>0</v>
      </c>
      <c r="E48" s="67">
        <v>0</v>
      </c>
    </row>
    <row r="49" spans="1:5" ht="45.75" customHeight="1" x14ac:dyDescent="0.25">
      <c r="A49" s="67" t="s">
        <v>395</v>
      </c>
      <c r="B49" s="64" t="s">
        <v>396</v>
      </c>
      <c r="C49" s="67">
        <v>11233644.300000001</v>
      </c>
      <c r="D49" s="67">
        <v>0</v>
      </c>
      <c r="E49" s="67">
        <v>0</v>
      </c>
    </row>
    <row r="50" spans="1:5" ht="46.5" customHeight="1" x14ac:dyDescent="0.25">
      <c r="A50" s="67" t="s">
        <v>397</v>
      </c>
      <c r="B50" s="64" t="s">
        <v>398</v>
      </c>
      <c r="C50" s="67">
        <v>14276893.520000001</v>
      </c>
      <c r="D50" s="67">
        <v>0</v>
      </c>
      <c r="E50" s="67">
        <v>0</v>
      </c>
    </row>
    <row r="51" spans="1:5" ht="37.5" customHeight="1" x14ac:dyDescent="0.25">
      <c r="A51" s="67" t="s">
        <v>383</v>
      </c>
      <c r="B51" s="64" t="s">
        <v>388</v>
      </c>
      <c r="C51" s="67">
        <v>11680505.48</v>
      </c>
      <c r="D51" s="67">
        <v>0</v>
      </c>
      <c r="E51" s="67">
        <v>0</v>
      </c>
    </row>
    <row r="52" spans="1:5" ht="68.25" customHeight="1" x14ac:dyDescent="0.25">
      <c r="A52" s="67" t="s">
        <v>399</v>
      </c>
      <c r="B52" s="64" t="s">
        <v>401</v>
      </c>
      <c r="C52" s="67">
        <v>94785.37</v>
      </c>
      <c r="D52" s="67">
        <v>0</v>
      </c>
      <c r="E52" s="67">
        <v>0</v>
      </c>
    </row>
    <row r="53" spans="1:5" ht="93" customHeight="1" x14ac:dyDescent="0.25">
      <c r="A53" s="67" t="s">
        <v>411</v>
      </c>
      <c r="B53" s="64" t="s">
        <v>412</v>
      </c>
      <c r="C53" s="67">
        <v>47066.18</v>
      </c>
      <c r="D53" s="67">
        <v>0</v>
      </c>
      <c r="E53" s="67">
        <v>0</v>
      </c>
    </row>
    <row r="54" spans="1:5" ht="86.25" customHeight="1" x14ac:dyDescent="0.25">
      <c r="A54" s="67" t="s">
        <v>413</v>
      </c>
      <c r="B54" s="64" t="s">
        <v>414</v>
      </c>
      <c r="C54" s="67">
        <v>1650082.53</v>
      </c>
      <c r="D54" s="67">
        <v>0</v>
      </c>
      <c r="E54" s="67">
        <v>0</v>
      </c>
    </row>
    <row r="55" spans="1:5" ht="68.25" customHeight="1" x14ac:dyDescent="0.25">
      <c r="A55" s="67" t="s">
        <v>151</v>
      </c>
      <c r="B55" s="64" t="s">
        <v>402</v>
      </c>
      <c r="C55" s="67">
        <v>9875.7900000000009</v>
      </c>
      <c r="D55" s="67">
        <v>0</v>
      </c>
      <c r="E55" s="67">
        <v>0</v>
      </c>
    </row>
    <row r="56" spans="1:5" ht="93.75" x14ac:dyDescent="0.25">
      <c r="A56" s="67" t="s">
        <v>415</v>
      </c>
      <c r="B56" s="64" t="s">
        <v>416</v>
      </c>
      <c r="C56" s="67">
        <v>1512.36</v>
      </c>
      <c r="D56" s="67">
        <v>0</v>
      </c>
      <c r="E56" s="67">
        <v>0</v>
      </c>
    </row>
    <row r="57" spans="1:5" ht="93.75" x14ac:dyDescent="0.25">
      <c r="A57" s="67" t="s">
        <v>442</v>
      </c>
      <c r="B57" s="64" t="s">
        <v>443</v>
      </c>
      <c r="C57" s="67">
        <v>391495</v>
      </c>
      <c r="D57" s="67">
        <v>0</v>
      </c>
      <c r="E57" s="67">
        <v>0</v>
      </c>
    </row>
    <row r="58" spans="1:5" ht="75" x14ac:dyDescent="0.25">
      <c r="A58" s="67" t="s">
        <v>149</v>
      </c>
      <c r="B58" s="64" t="s">
        <v>384</v>
      </c>
      <c r="C58" s="67">
        <v>1183960.9500000002</v>
      </c>
      <c r="D58" s="67">
        <v>0</v>
      </c>
      <c r="E58" s="67">
        <v>0</v>
      </c>
    </row>
    <row r="59" spans="1:5" ht="68.25" customHeight="1" x14ac:dyDescent="0.25">
      <c r="A59" s="71" t="s">
        <v>369</v>
      </c>
      <c r="B59" s="72" t="s">
        <v>370</v>
      </c>
      <c r="C59" s="70">
        <v>-50967594.400000006</v>
      </c>
      <c r="D59" s="70">
        <v>0</v>
      </c>
      <c r="E59" s="70">
        <v>0</v>
      </c>
    </row>
    <row r="60" spans="1:5" ht="68.25" customHeight="1" x14ac:dyDescent="0.25">
      <c r="A60" s="63" t="s">
        <v>359</v>
      </c>
      <c r="B60" s="73" t="s">
        <v>360</v>
      </c>
      <c r="C60" s="67">
        <v>-50967594.400000006</v>
      </c>
      <c r="D60" s="67">
        <v>0</v>
      </c>
      <c r="E60" s="67">
        <v>0</v>
      </c>
    </row>
    <row r="61" spans="1:5" ht="68.25" customHeight="1" x14ac:dyDescent="0.25">
      <c r="A61" s="61" t="s">
        <v>160</v>
      </c>
      <c r="B61" s="64" t="s">
        <v>424</v>
      </c>
      <c r="C61" s="67">
        <v>-44329.73</v>
      </c>
      <c r="D61" s="67">
        <v>0</v>
      </c>
      <c r="E61" s="67">
        <v>0</v>
      </c>
    </row>
    <row r="62" spans="1:5" ht="59.25" customHeight="1" x14ac:dyDescent="0.25">
      <c r="A62" s="61" t="s">
        <v>444</v>
      </c>
      <c r="B62" s="64" t="s">
        <v>445</v>
      </c>
      <c r="C62" s="67">
        <v>-1280141.82</v>
      </c>
      <c r="D62" s="67">
        <v>0</v>
      </c>
      <c r="E62" s="67">
        <v>0</v>
      </c>
    </row>
    <row r="63" spans="1:5" ht="60.75" customHeight="1" x14ac:dyDescent="0.25">
      <c r="A63" s="61" t="s">
        <v>162</v>
      </c>
      <c r="B63" s="64" t="s">
        <v>428</v>
      </c>
      <c r="C63" s="67">
        <v>-28169.73</v>
      </c>
      <c r="D63" s="67">
        <v>0</v>
      </c>
      <c r="E63" s="67">
        <v>0</v>
      </c>
    </row>
    <row r="64" spans="1:5" ht="60" customHeight="1" x14ac:dyDescent="0.25">
      <c r="A64" s="61" t="s">
        <v>163</v>
      </c>
      <c r="B64" s="64" t="s">
        <v>429</v>
      </c>
      <c r="C64" s="67">
        <v>-48566.3</v>
      </c>
      <c r="D64" s="67">
        <v>0</v>
      </c>
      <c r="E64" s="67">
        <v>0</v>
      </c>
    </row>
    <row r="65" spans="1:5" ht="43.5" customHeight="1" x14ac:dyDescent="0.25">
      <c r="A65" s="61" t="s">
        <v>159</v>
      </c>
      <c r="B65" s="64" t="s">
        <v>430</v>
      </c>
      <c r="C65" s="67">
        <v>-780048.89</v>
      </c>
      <c r="D65" s="67">
        <v>0</v>
      </c>
      <c r="E65" s="67">
        <v>0</v>
      </c>
    </row>
    <row r="66" spans="1:5" ht="48.75" customHeight="1" x14ac:dyDescent="0.25">
      <c r="A66" s="61" t="s">
        <v>164</v>
      </c>
      <c r="B66" s="64" t="s">
        <v>431</v>
      </c>
      <c r="C66" s="67">
        <v>-52012.2</v>
      </c>
      <c r="D66" s="67">
        <v>0</v>
      </c>
      <c r="E66" s="67">
        <v>0</v>
      </c>
    </row>
    <row r="67" spans="1:5" ht="68.25" customHeight="1" x14ac:dyDescent="0.25">
      <c r="A67" s="61" t="s">
        <v>190</v>
      </c>
      <c r="B67" s="64" t="s">
        <v>462</v>
      </c>
      <c r="C67" s="67">
        <v>-349675.04</v>
      </c>
      <c r="D67" s="67">
        <v>0</v>
      </c>
      <c r="E67" s="67">
        <v>0</v>
      </c>
    </row>
    <row r="68" spans="1:5" ht="81" customHeight="1" x14ac:dyDescent="0.25">
      <c r="A68" s="61" t="s">
        <v>176</v>
      </c>
      <c r="B68" s="64" t="s">
        <v>448</v>
      </c>
      <c r="C68" s="67">
        <v>-208034.97</v>
      </c>
      <c r="D68" s="67">
        <v>0</v>
      </c>
      <c r="E68" s="67">
        <v>0</v>
      </c>
    </row>
    <row r="69" spans="1:5" ht="68.25" customHeight="1" x14ac:dyDescent="0.25">
      <c r="A69" s="61" t="s">
        <v>400</v>
      </c>
      <c r="B69" s="64" t="s">
        <v>406</v>
      </c>
      <c r="C69" s="67">
        <v>-94785.37</v>
      </c>
      <c r="D69" s="67">
        <v>0</v>
      </c>
      <c r="E69" s="67">
        <v>0</v>
      </c>
    </row>
    <row r="70" spans="1:5" ht="68.25" customHeight="1" x14ac:dyDescent="0.25">
      <c r="A70" s="61" t="s">
        <v>449</v>
      </c>
      <c r="B70" s="64" t="s">
        <v>450</v>
      </c>
      <c r="C70" s="67">
        <v>-528067.93000000005</v>
      </c>
      <c r="D70" s="67">
        <v>0</v>
      </c>
      <c r="E70" s="67">
        <v>0</v>
      </c>
    </row>
    <row r="71" spans="1:5" ht="80.25" customHeight="1" x14ac:dyDescent="0.25">
      <c r="A71" s="61" t="s">
        <v>361</v>
      </c>
      <c r="B71" s="64" t="s">
        <v>362</v>
      </c>
      <c r="C71" s="67">
        <v>-43300.93</v>
      </c>
      <c r="D71" s="67">
        <v>0</v>
      </c>
      <c r="E71" s="67">
        <v>0</v>
      </c>
    </row>
    <row r="72" spans="1:5" ht="68.25" customHeight="1" x14ac:dyDescent="0.25">
      <c r="A72" s="61" t="s">
        <v>403</v>
      </c>
      <c r="B72" s="64" t="s">
        <v>408</v>
      </c>
      <c r="C72" s="67">
        <v>-762670.64</v>
      </c>
      <c r="D72" s="67">
        <v>0</v>
      </c>
      <c r="E72" s="67">
        <v>0</v>
      </c>
    </row>
    <row r="73" spans="1:5" ht="68.25" customHeight="1" x14ac:dyDescent="0.25">
      <c r="A73" s="61" t="s">
        <v>177</v>
      </c>
      <c r="B73" s="64" t="s">
        <v>451</v>
      </c>
      <c r="C73" s="67">
        <v>-4793.29</v>
      </c>
      <c r="D73" s="67">
        <v>0</v>
      </c>
      <c r="E73" s="67">
        <v>0</v>
      </c>
    </row>
    <row r="74" spans="1:5" ht="68.25" customHeight="1" x14ac:dyDescent="0.25">
      <c r="A74" s="61" t="s">
        <v>421</v>
      </c>
      <c r="B74" s="64" t="s">
        <v>432</v>
      </c>
      <c r="C74" s="67">
        <v>-2970000</v>
      </c>
      <c r="D74" s="67">
        <v>0</v>
      </c>
      <c r="E74" s="67">
        <v>0</v>
      </c>
    </row>
    <row r="75" spans="1:5" ht="84" customHeight="1" x14ac:dyDescent="0.25">
      <c r="A75" s="61" t="s">
        <v>172</v>
      </c>
      <c r="B75" s="64" t="s">
        <v>454</v>
      </c>
      <c r="C75" s="67">
        <v>-75117.39</v>
      </c>
      <c r="D75" s="67">
        <v>0</v>
      </c>
      <c r="E75" s="67">
        <v>0</v>
      </c>
    </row>
    <row r="76" spans="1:5" ht="68.25" customHeight="1" x14ac:dyDescent="0.25">
      <c r="A76" s="61" t="s">
        <v>422</v>
      </c>
      <c r="B76" s="64" t="s">
        <v>433</v>
      </c>
      <c r="C76" s="67">
        <v>-4608280</v>
      </c>
      <c r="D76" s="67">
        <v>0</v>
      </c>
      <c r="E76" s="67">
        <v>0</v>
      </c>
    </row>
    <row r="77" spans="1:5" ht="68.25" customHeight="1" x14ac:dyDescent="0.25">
      <c r="A77" s="61" t="s">
        <v>423</v>
      </c>
      <c r="B77" s="64" t="s">
        <v>434</v>
      </c>
      <c r="C77" s="67">
        <v>-7875073.5099999998</v>
      </c>
      <c r="D77" s="67">
        <v>0</v>
      </c>
      <c r="E77" s="67">
        <v>0</v>
      </c>
    </row>
    <row r="78" spans="1:5" ht="68.25" customHeight="1" x14ac:dyDescent="0.25">
      <c r="A78" s="61" t="s">
        <v>417</v>
      </c>
      <c r="B78" s="64" t="s">
        <v>419</v>
      </c>
      <c r="C78" s="67">
        <v>-1518064.76</v>
      </c>
      <c r="D78" s="67">
        <v>0</v>
      </c>
      <c r="E78" s="67">
        <v>0</v>
      </c>
    </row>
    <row r="79" spans="1:5" ht="68.25" customHeight="1" x14ac:dyDescent="0.25">
      <c r="A79" s="61" t="s">
        <v>168</v>
      </c>
      <c r="B79" s="64" t="s">
        <v>435</v>
      </c>
      <c r="C79" s="67">
        <v>-396072.1</v>
      </c>
      <c r="D79" s="67">
        <v>0</v>
      </c>
      <c r="E79" s="67">
        <v>0</v>
      </c>
    </row>
    <row r="80" spans="1:5" ht="68.25" customHeight="1" x14ac:dyDescent="0.25">
      <c r="A80" s="61" t="s">
        <v>169</v>
      </c>
      <c r="B80" s="64" t="s">
        <v>436</v>
      </c>
      <c r="C80" s="67">
        <v>-595271.44000000006</v>
      </c>
      <c r="D80" s="67">
        <v>0</v>
      </c>
      <c r="E80" s="67">
        <v>0</v>
      </c>
    </row>
    <row r="81" spans="1:5" ht="68.25" customHeight="1" x14ac:dyDescent="0.25">
      <c r="A81" s="61" t="s">
        <v>170</v>
      </c>
      <c r="B81" s="64" t="s">
        <v>437</v>
      </c>
      <c r="C81" s="67">
        <v>-1961255.0799999998</v>
      </c>
      <c r="D81" s="67">
        <v>0</v>
      </c>
      <c r="E81" s="67">
        <v>0</v>
      </c>
    </row>
    <row r="82" spans="1:5" ht="68.25" customHeight="1" x14ac:dyDescent="0.25">
      <c r="A82" s="61" t="s">
        <v>404</v>
      </c>
      <c r="B82" s="64" t="s">
        <v>409</v>
      </c>
      <c r="C82" s="67">
        <v>-2998236.03</v>
      </c>
      <c r="D82" s="67">
        <v>0</v>
      </c>
      <c r="E82" s="67">
        <v>0</v>
      </c>
    </row>
    <row r="83" spans="1:5" ht="62.25" customHeight="1" x14ac:dyDescent="0.25">
      <c r="A83" s="61" t="s">
        <v>157</v>
      </c>
      <c r="B83" s="64" t="s">
        <v>407</v>
      </c>
      <c r="C83" s="67">
        <v>-9777.0300000000007</v>
      </c>
      <c r="D83" s="67">
        <v>0</v>
      </c>
      <c r="E83" s="67">
        <v>0</v>
      </c>
    </row>
    <row r="84" spans="1:5" ht="60.75" customHeight="1" x14ac:dyDescent="0.25">
      <c r="A84" s="61" t="s">
        <v>425</v>
      </c>
      <c r="B84" s="64" t="s">
        <v>438</v>
      </c>
      <c r="C84" s="67">
        <v>-1373961.38</v>
      </c>
      <c r="D84" s="67">
        <v>0</v>
      </c>
      <c r="E84" s="67">
        <v>0</v>
      </c>
    </row>
    <row r="85" spans="1:5" ht="42.75" customHeight="1" x14ac:dyDescent="0.25">
      <c r="A85" s="61" t="s">
        <v>426</v>
      </c>
      <c r="B85" s="64" t="s">
        <v>439</v>
      </c>
      <c r="C85" s="67">
        <v>-349438.44</v>
      </c>
      <c r="D85" s="67">
        <v>0</v>
      </c>
      <c r="E85" s="67">
        <v>0</v>
      </c>
    </row>
    <row r="86" spans="1:5" ht="68.25" customHeight="1" x14ac:dyDescent="0.25">
      <c r="A86" s="61" t="s">
        <v>189</v>
      </c>
      <c r="B86" s="64" t="s">
        <v>457</v>
      </c>
      <c r="C86" s="67">
        <v>-23571.82</v>
      </c>
      <c r="D86" s="67">
        <v>0</v>
      </c>
      <c r="E86" s="67">
        <v>0</v>
      </c>
    </row>
    <row r="87" spans="1:5" ht="83.25" customHeight="1" x14ac:dyDescent="0.25">
      <c r="A87" s="61" t="s">
        <v>363</v>
      </c>
      <c r="B87" s="64" t="s">
        <v>364</v>
      </c>
      <c r="C87" s="67">
        <v>-3483917.05</v>
      </c>
      <c r="D87" s="67">
        <v>0</v>
      </c>
      <c r="E87" s="67">
        <v>0</v>
      </c>
    </row>
    <row r="88" spans="1:5" ht="68.25" customHeight="1" x14ac:dyDescent="0.25">
      <c r="A88" s="61" t="s">
        <v>182</v>
      </c>
      <c r="B88" s="64" t="s">
        <v>365</v>
      </c>
      <c r="C88" s="67">
        <v>-1065013.47</v>
      </c>
      <c r="D88" s="67">
        <v>0</v>
      </c>
      <c r="E88" s="67">
        <v>0</v>
      </c>
    </row>
    <row r="89" spans="1:5" ht="131.25" x14ac:dyDescent="0.25">
      <c r="A89" s="61" t="s">
        <v>184</v>
      </c>
      <c r="B89" s="64" t="s">
        <v>475</v>
      </c>
      <c r="C89" s="67">
        <v>-75995.460000000006</v>
      </c>
      <c r="D89" s="67">
        <v>0</v>
      </c>
      <c r="E89" s="67">
        <v>0</v>
      </c>
    </row>
    <row r="90" spans="1:5" ht="75" x14ac:dyDescent="0.25">
      <c r="A90" s="61" t="s">
        <v>187</v>
      </c>
      <c r="B90" s="64" t="s">
        <v>366</v>
      </c>
      <c r="C90" s="67">
        <v>-4416882.1500000004</v>
      </c>
      <c r="D90" s="67">
        <v>0</v>
      </c>
      <c r="E90" s="67">
        <v>0</v>
      </c>
    </row>
    <row r="91" spans="1:5" ht="150" x14ac:dyDescent="0.25">
      <c r="A91" s="61" t="s">
        <v>185</v>
      </c>
      <c r="B91" s="64" t="s">
        <v>476</v>
      </c>
      <c r="C91" s="67">
        <v>-351184.28</v>
      </c>
      <c r="D91" s="67">
        <v>0</v>
      </c>
      <c r="E91" s="67">
        <v>0</v>
      </c>
    </row>
    <row r="92" spans="1:5" ht="93.75" x14ac:dyDescent="0.25">
      <c r="A92" s="61" t="s">
        <v>458</v>
      </c>
      <c r="B92" s="64" t="s">
        <v>460</v>
      </c>
      <c r="C92" s="67">
        <v>-1.68</v>
      </c>
      <c r="D92" s="67">
        <v>0</v>
      </c>
      <c r="E92" s="67">
        <v>0</v>
      </c>
    </row>
    <row r="93" spans="1:5" ht="93.75" x14ac:dyDescent="0.25">
      <c r="A93" s="61" t="s">
        <v>459</v>
      </c>
      <c r="B93" s="64" t="s">
        <v>461</v>
      </c>
      <c r="C93" s="67">
        <v>-1413.23</v>
      </c>
      <c r="D93" s="67">
        <v>0</v>
      </c>
      <c r="E93" s="67">
        <v>0</v>
      </c>
    </row>
    <row r="94" spans="1:5" ht="75" x14ac:dyDescent="0.25">
      <c r="A94" s="61" t="s">
        <v>452</v>
      </c>
      <c r="B94" s="64" t="s">
        <v>453</v>
      </c>
      <c r="C94" s="67">
        <v>-22922.65</v>
      </c>
      <c r="D94" s="67">
        <v>0</v>
      </c>
      <c r="E94" s="67">
        <v>0</v>
      </c>
    </row>
    <row r="95" spans="1:5" ht="75" x14ac:dyDescent="0.25">
      <c r="A95" s="61" t="s">
        <v>418</v>
      </c>
      <c r="B95" s="64" t="s">
        <v>420</v>
      </c>
      <c r="C95" s="67">
        <v>-1512.36</v>
      </c>
      <c r="D95" s="67">
        <v>0</v>
      </c>
      <c r="E95" s="67">
        <v>0</v>
      </c>
    </row>
    <row r="96" spans="1:5" ht="75" x14ac:dyDescent="0.25">
      <c r="A96" s="61" t="s">
        <v>446</v>
      </c>
      <c r="B96" s="64" t="s">
        <v>447</v>
      </c>
      <c r="C96" s="67">
        <v>-391495</v>
      </c>
      <c r="D96" s="67">
        <v>0</v>
      </c>
      <c r="E96" s="67">
        <v>0</v>
      </c>
    </row>
    <row r="97" spans="1:5" ht="68.25" customHeight="1" x14ac:dyDescent="0.25">
      <c r="A97" s="61" t="s">
        <v>427</v>
      </c>
      <c r="B97" s="64" t="s">
        <v>440</v>
      </c>
      <c r="C97" s="67">
        <v>-5452401.6399999997</v>
      </c>
      <c r="D97" s="67">
        <v>0</v>
      </c>
      <c r="E97" s="67">
        <v>0</v>
      </c>
    </row>
    <row r="98" spans="1:5" ht="131.25" x14ac:dyDescent="0.25">
      <c r="A98" s="61" t="s">
        <v>367</v>
      </c>
      <c r="B98" s="64" t="s">
        <v>368</v>
      </c>
      <c r="C98" s="67">
        <v>0</v>
      </c>
      <c r="D98" s="67">
        <v>0</v>
      </c>
      <c r="E98" s="67">
        <v>0</v>
      </c>
    </row>
    <row r="99" spans="1:5" ht="112.5" x14ac:dyDescent="0.25">
      <c r="A99" s="61" t="s">
        <v>455</v>
      </c>
      <c r="B99" s="64" t="s">
        <v>456</v>
      </c>
      <c r="C99" s="67">
        <v>-16423.55</v>
      </c>
      <c r="D99" s="67">
        <v>0</v>
      </c>
      <c r="E99" s="67">
        <v>0</v>
      </c>
    </row>
    <row r="100" spans="1:5" ht="206.25" x14ac:dyDescent="0.25">
      <c r="A100" s="61" t="s">
        <v>405</v>
      </c>
      <c r="B100" s="64" t="s">
        <v>478</v>
      </c>
      <c r="C100" s="67">
        <v>-71879.03</v>
      </c>
      <c r="D100" s="67">
        <v>0</v>
      </c>
      <c r="E100" s="67">
        <v>0</v>
      </c>
    </row>
    <row r="101" spans="1:5" ht="68.25" customHeight="1" x14ac:dyDescent="0.25">
      <c r="A101" s="61" t="s">
        <v>158</v>
      </c>
      <c r="B101" s="64" t="s">
        <v>410</v>
      </c>
      <c r="C101" s="67">
        <v>-3149298.39</v>
      </c>
      <c r="D101" s="67">
        <v>0</v>
      </c>
      <c r="E101" s="67">
        <v>0</v>
      </c>
    </row>
    <row r="102" spans="1:5" ht="68.25" customHeight="1" x14ac:dyDescent="0.25">
      <c r="A102" s="61" t="s">
        <v>171</v>
      </c>
      <c r="B102" s="64" t="s">
        <v>441</v>
      </c>
      <c r="C102" s="67">
        <v>-3488538.6399999997</v>
      </c>
      <c r="D102" s="67">
        <v>0</v>
      </c>
      <c r="E102" s="67">
        <v>0</v>
      </c>
    </row>
    <row r="103" spans="1:5" s="69" customFormat="1" ht="30" customHeight="1" x14ac:dyDescent="0.25">
      <c r="A103" s="76" t="s">
        <v>102</v>
      </c>
      <c r="B103" s="76"/>
      <c r="C103" s="70">
        <f>C8+C10+C29+C36+C45+C59</f>
        <v>1144274604.51</v>
      </c>
      <c r="D103" s="70">
        <f t="shared" ref="D103:E103" si="3">D8+D10+D29+D36+D45+D59</f>
        <v>-400000000</v>
      </c>
      <c r="E103" s="70">
        <f t="shared" si="3"/>
        <v>0</v>
      </c>
    </row>
    <row r="109" spans="1:5" ht="12.75" customHeight="1" x14ac:dyDescent="0.25">
      <c r="C109" s="65"/>
    </row>
    <row r="110" spans="1:5" ht="12.75" customHeight="1" x14ac:dyDescent="0.25">
      <c r="C110" s="65"/>
    </row>
  </sheetData>
  <autoFilter ref="A4:XAJ103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  <filterColumn colId="15027" hiddenButton="1"/>
    <filterColumn colId="15028" hiddenButton="1"/>
    <filterColumn colId="15029" hiddenButton="1"/>
    <filterColumn colId="15030" hiddenButton="1"/>
    <filterColumn colId="15031" hiddenButton="1"/>
    <filterColumn colId="15032" hiddenButton="1"/>
    <filterColumn colId="15033" hiddenButton="1"/>
    <filterColumn colId="15034" hiddenButton="1"/>
    <filterColumn colId="15035" hiddenButton="1"/>
    <filterColumn colId="15036" hiddenButton="1"/>
    <filterColumn colId="15037" hiddenButton="1"/>
    <filterColumn colId="15038" hiddenButton="1"/>
    <filterColumn colId="15039" hiddenButton="1"/>
    <filterColumn colId="15040" hiddenButton="1"/>
    <filterColumn colId="15041" hiddenButton="1"/>
    <filterColumn colId="15042" hiddenButton="1"/>
    <filterColumn colId="15043" hiddenButton="1"/>
    <filterColumn colId="15044" hiddenButton="1"/>
    <filterColumn colId="15045" hiddenButton="1"/>
    <filterColumn colId="15046" hiddenButton="1"/>
    <filterColumn colId="15047" hiddenButton="1"/>
    <filterColumn colId="15048" hiddenButton="1"/>
    <filterColumn colId="15049" hiddenButton="1"/>
    <filterColumn colId="15050" hiddenButton="1"/>
    <filterColumn colId="15051" hiddenButton="1"/>
    <filterColumn colId="15052" hiddenButton="1"/>
    <filterColumn colId="15053" hiddenButton="1"/>
    <filterColumn colId="15054" hiddenButton="1"/>
    <filterColumn colId="15055" hiddenButton="1"/>
    <filterColumn colId="15056" hiddenButton="1"/>
    <filterColumn colId="15057" hiddenButton="1"/>
    <filterColumn colId="15058" hiddenButton="1"/>
    <filterColumn colId="15059" hiddenButton="1"/>
    <filterColumn colId="15060" hiddenButton="1"/>
    <filterColumn colId="15061" hiddenButton="1"/>
    <filterColumn colId="15062" hiddenButton="1"/>
    <filterColumn colId="15063" hiddenButton="1"/>
    <filterColumn colId="15064" hiddenButton="1"/>
    <filterColumn colId="15065" hiddenButton="1"/>
    <filterColumn colId="15066" hiddenButton="1"/>
    <filterColumn colId="15067" hiddenButton="1"/>
    <filterColumn colId="15068" hiddenButton="1"/>
    <filterColumn colId="15069" hiddenButton="1"/>
    <filterColumn colId="15070" hiddenButton="1"/>
    <filterColumn colId="15071" hiddenButton="1"/>
    <filterColumn colId="15072" hiddenButton="1"/>
    <filterColumn colId="15073" hiddenButton="1"/>
    <filterColumn colId="15074" hiddenButton="1"/>
    <filterColumn colId="15075" hiddenButton="1"/>
    <filterColumn colId="15076" hiddenButton="1"/>
    <filterColumn colId="15077" hiddenButton="1"/>
    <filterColumn colId="15078" hiddenButton="1"/>
    <filterColumn colId="15079" hiddenButton="1"/>
    <filterColumn colId="15080" hiddenButton="1"/>
    <filterColumn colId="15081" hiddenButton="1"/>
    <filterColumn colId="15082" hiddenButton="1"/>
    <filterColumn colId="15083" hiddenButton="1"/>
    <filterColumn colId="15084" hiddenButton="1"/>
    <filterColumn colId="15085" hiddenButton="1"/>
    <filterColumn colId="15086" hiddenButton="1"/>
    <filterColumn colId="15087" hiddenButton="1"/>
    <filterColumn colId="15088" hiddenButton="1"/>
    <filterColumn colId="15089" hiddenButton="1"/>
    <filterColumn colId="15090" hiddenButton="1"/>
    <filterColumn colId="15091" hiddenButton="1"/>
    <filterColumn colId="15092" hiddenButton="1"/>
    <filterColumn colId="15093" hiddenButton="1"/>
    <filterColumn colId="15094" hiddenButton="1"/>
    <filterColumn colId="15095" hiddenButton="1"/>
    <filterColumn colId="15096" hiddenButton="1"/>
    <filterColumn colId="15097" hiddenButton="1"/>
    <filterColumn colId="15098" hiddenButton="1"/>
    <filterColumn colId="15099" hiddenButton="1"/>
    <filterColumn colId="15100" hiddenButton="1"/>
    <filterColumn colId="15101" hiddenButton="1"/>
    <filterColumn colId="15102" hiddenButton="1"/>
    <filterColumn colId="15103" hiddenButton="1"/>
    <filterColumn colId="15104" hiddenButton="1"/>
    <filterColumn colId="15105" hiddenButton="1"/>
    <filterColumn colId="15106" hiddenButton="1"/>
    <filterColumn colId="15107" hiddenButton="1"/>
    <filterColumn colId="15108" hiddenButton="1"/>
    <filterColumn colId="15109" hiddenButton="1"/>
    <filterColumn colId="15110" hiddenButton="1"/>
    <filterColumn colId="15111" hiddenButton="1"/>
    <filterColumn colId="15112" hiddenButton="1"/>
    <filterColumn colId="15113" hiddenButton="1"/>
    <filterColumn colId="15114" hiddenButton="1"/>
    <filterColumn colId="15115" hiddenButton="1"/>
    <filterColumn colId="15116" hiddenButton="1"/>
    <filterColumn colId="15117" hiddenButton="1"/>
    <filterColumn colId="15118" hiddenButton="1"/>
    <filterColumn colId="15119" hiddenButton="1"/>
    <filterColumn colId="15120" hiddenButton="1"/>
    <filterColumn colId="15121" hiddenButton="1"/>
    <filterColumn colId="15122" hiddenButton="1"/>
    <filterColumn colId="15123" hiddenButton="1"/>
    <filterColumn colId="15124" hiddenButton="1"/>
    <filterColumn colId="15125" hiddenButton="1"/>
    <filterColumn colId="15126" hiddenButton="1"/>
    <filterColumn colId="15127" hiddenButton="1"/>
    <filterColumn colId="15128" hiddenButton="1"/>
    <filterColumn colId="15129" hiddenButton="1"/>
    <filterColumn colId="15130" hiddenButton="1"/>
    <filterColumn colId="15131" hiddenButton="1"/>
    <filterColumn colId="15132" hiddenButton="1"/>
    <filterColumn colId="15133" hiddenButton="1"/>
    <filterColumn colId="15134" hiddenButton="1"/>
    <filterColumn colId="15135" hiddenButton="1"/>
    <filterColumn colId="15136" hiddenButton="1"/>
    <filterColumn colId="15137" hiddenButton="1"/>
    <filterColumn colId="15138" hiddenButton="1"/>
    <filterColumn colId="15139" hiddenButton="1"/>
    <filterColumn colId="15140" hiddenButton="1"/>
    <filterColumn colId="15141" hiddenButton="1"/>
    <filterColumn colId="15142" hiddenButton="1"/>
    <filterColumn colId="15143" hiddenButton="1"/>
    <filterColumn colId="15144" hiddenButton="1"/>
    <filterColumn colId="15145" hiddenButton="1"/>
    <filterColumn colId="15146" hiddenButton="1"/>
    <filterColumn colId="15147" hiddenButton="1"/>
    <filterColumn colId="15148" hiddenButton="1"/>
    <filterColumn colId="15149" hiddenButton="1"/>
    <filterColumn colId="15150" hiddenButton="1"/>
    <filterColumn colId="15151" hiddenButton="1"/>
    <filterColumn colId="15152" hiddenButton="1"/>
    <filterColumn colId="15153" hiddenButton="1"/>
    <filterColumn colId="15154" hiddenButton="1"/>
    <filterColumn colId="15155" hiddenButton="1"/>
    <filterColumn colId="15156" hiddenButton="1"/>
    <filterColumn colId="15157" hiddenButton="1"/>
    <filterColumn colId="15158" hiddenButton="1"/>
    <filterColumn colId="15159" hiddenButton="1"/>
    <filterColumn colId="15160" hiddenButton="1"/>
    <filterColumn colId="15161" hiddenButton="1"/>
    <filterColumn colId="15162" hiddenButton="1"/>
    <filterColumn colId="15163" hiddenButton="1"/>
    <filterColumn colId="15164" hiddenButton="1"/>
    <filterColumn colId="15165" hiddenButton="1"/>
    <filterColumn colId="15166" hiddenButton="1"/>
    <filterColumn colId="15167" hiddenButton="1"/>
    <filterColumn colId="15168" hiddenButton="1"/>
    <filterColumn colId="15169" hiddenButton="1"/>
    <filterColumn colId="15170" hiddenButton="1"/>
    <filterColumn colId="15171" hiddenButton="1"/>
    <filterColumn colId="15172" hiddenButton="1"/>
    <filterColumn colId="15173" hiddenButton="1"/>
    <filterColumn colId="15174" hiddenButton="1"/>
    <filterColumn colId="15175" hiddenButton="1"/>
    <filterColumn colId="15176" hiddenButton="1"/>
    <filterColumn colId="15177" hiddenButton="1"/>
    <filterColumn colId="15178" hiddenButton="1"/>
    <filterColumn colId="15179" hiddenButton="1"/>
    <filterColumn colId="15180" hiddenButton="1"/>
    <filterColumn colId="15181" hiddenButton="1"/>
    <filterColumn colId="15182" hiddenButton="1"/>
    <filterColumn colId="15183" hiddenButton="1"/>
    <filterColumn colId="15184" hiddenButton="1"/>
    <filterColumn colId="15185" hiddenButton="1"/>
    <filterColumn colId="15186" hiddenButton="1"/>
    <filterColumn colId="15187" hiddenButton="1"/>
    <filterColumn colId="15188" hiddenButton="1"/>
    <filterColumn colId="15189" hiddenButton="1"/>
    <filterColumn colId="15190" hiddenButton="1"/>
    <filterColumn colId="15191" hiddenButton="1"/>
    <filterColumn colId="15192" hiddenButton="1"/>
    <filterColumn colId="15193" hiddenButton="1"/>
    <filterColumn colId="15194" hiddenButton="1"/>
    <filterColumn colId="15195" hiddenButton="1"/>
    <filterColumn colId="15196" hiddenButton="1"/>
    <filterColumn colId="15197" hiddenButton="1"/>
    <filterColumn colId="15198" hiddenButton="1"/>
    <filterColumn colId="15199" hiddenButton="1"/>
    <filterColumn colId="15200" hiddenButton="1"/>
    <filterColumn colId="15201" hiddenButton="1"/>
    <filterColumn colId="15202" hiddenButton="1"/>
    <filterColumn colId="15203" hiddenButton="1"/>
    <filterColumn colId="15204" hiddenButton="1"/>
    <filterColumn colId="15205" hiddenButton="1"/>
    <filterColumn colId="15206" hiddenButton="1"/>
    <filterColumn colId="15207" hiddenButton="1"/>
    <filterColumn colId="15208" hiddenButton="1"/>
    <filterColumn colId="15209" hiddenButton="1"/>
    <filterColumn colId="15210" hiddenButton="1"/>
    <filterColumn colId="15211" hiddenButton="1"/>
    <filterColumn colId="15212" hiddenButton="1"/>
    <filterColumn colId="15213" hiddenButton="1"/>
    <filterColumn colId="15214" hiddenButton="1"/>
    <filterColumn colId="15215" hiddenButton="1"/>
    <filterColumn colId="15216" hiddenButton="1"/>
    <filterColumn colId="15217" hiddenButton="1"/>
    <filterColumn colId="15218" hiddenButton="1"/>
    <filterColumn colId="15219" hiddenButton="1"/>
    <filterColumn colId="15220" hiddenButton="1"/>
    <filterColumn colId="15221" hiddenButton="1"/>
    <filterColumn colId="15222" hiddenButton="1"/>
    <filterColumn colId="15223" hiddenButton="1"/>
    <filterColumn colId="15224" hiddenButton="1"/>
    <filterColumn colId="15225" hiddenButton="1"/>
    <filterColumn colId="15226" hiddenButton="1"/>
    <filterColumn colId="15227" hiddenButton="1"/>
    <filterColumn colId="15228" hiddenButton="1"/>
    <filterColumn colId="15229" hiddenButton="1"/>
    <filterColumn colId="15230" hiddenButton="1"/>
    <filterColumn colId="15231" hiddenButton="1"/>
    <filterColumn colId="15232" hiddenButton="1"/>
    <filterColumn colId="15233" hiddenButton="1"/>
    <filterColumn colId="15234" hiddenButton="1"/>
    <filterColumn colId="15235" hiddenButton="1"/>
    <filterColumn colId="15236" hiddenButton="1"/>
    <filterColumn colId="15237" hiddenButton="1"/>
    <filterColumn colId="15238" hiddenButton="1"/>
    <filterColumn colId="15239" hiddenButton="1"/>
    <filterColumn colId="15240" hiddenButton="1"/>
    <filterColumn colId="15241" hiddenButton="1"/>
    <filterColumn colId="15242" hiddenButton="1"/>
    <filterColumn colId="15243" hiddenButton="1"/>
    <filterColumn colId="15244" hiddenButton="1"/>
    <filterColumn colId="15245" hiddenButton="1"/>
    <filterColumn colId="15246" hiddenButton="1"/>
    <filterColumn colId="15247" hiddenButton="1"/>
    <filterColumn colId="15248" hiddenButton="1"/>
    <filterColumn colId="15249" hiddenButton="1"/>
    <filterColumn colId="15250" hiddenButton="1"/>
    <filterColumn colId="15251" hiddenButton="1"/>
    <filterColumn colId="15252" hiddenButton="1"/>
    <filterColumn colId="15253" hiddenButton="1"/>
    <filterColumn colId="15254" hiddenButton="1"/>
    <filterColumn colId="15255" hiddenButton="1"/>
    <filterColumn colId="15256" hiddenButton="1"/>
    <filterColumn colId="15257" hiddenButton="1"/>
    <filterColumn colId="15258" hiddenButton="1"/>
    <filterColumn colId="15259" hiddenButton="1"/>
    <filterColumn colId="15260" hiddenButton="1"/>
    <filterColumn colId="15261" hiddenButton="1"/>
    <filterColumn colId="15262" hiddenButton="1"/>
    <filterColumn colId="15263" hiddenButton="1"/>
    <filterColumn colId="15264" hiddenButton="1"/>
    <filterColumn colId="15265" hiddenButton="1"/>
    <filterColumn colId="15266" hiddenButton="1"/>
    <filterColumn colId="15267" hiddenButton="1"/>
    <filterColumn colId="15268" hiddenButton="1"/>
    <filterColumn colId="15269" hiddenButton="1"/>
    <filterColumn colId="15270" hiddenButton="1"/>
    <filterColumn colId="15271" hiddenButton="1"/>
    <filterColumn colId="15272" hiddenButton="1"/>
    <filterColumn colId="15273" hiddenButton="1"/>
    <filterColumn colId="15274" hiddenButton="1"/>
    <filterColumn colId="15275" hiddenButton="1"/>
    <filterColumn colId="15276" hiddenButton="1"/>
    <filterColumn colId="15277" hiddenButton="1"/>
    <filterColumn colId="15278" hiddenButton="1"/>
    <filterColumn colId="15279" hiddenButton="1"/>
    <filterColumn colId="15280" hiddenButton="1"/>
    <filterColumn colId="15281" hiddenButton="1"/>
    <filterColumn colId="15282" hiddenButton="1"/>
    <filterColumn colId="15283" hiddenButton="1"/>
    <filterColumn colId="15284" hiddenButton="1"/>
    <filterColumn colId="15285" hiddenButton="1"/>
    <filterColumn colId="15286" hiddenButton="1"/>
    <filterColumn colId="15287" hiddenButton="1"/>
    <filterColumn colId="15288" hiddenButton="1"/>
    <filterColumn colId="15289" hiddenButton="1"/>
    <filterColumn colId="15290" hiddenButton="1"/>
    <filterColumn colId="15291" hiddenButton="1"/>
    <filterColumn colId="15292" hiddenButton="1"/>
    <filterColumn colId="15293" hiddenButton="1"/>
    <filterColumn colId="15294" hiddenButton="1"/>
    <filterColumn colId="15295" hiddenButton="1"/>
    <filterColumn colId="15296" hiddenButton="1"/>
    <filterColumn colId="15297" hiddenButton="1"/>
    <filterColumn colId="15298" hiddenButton="1"/>
    <filterColumn colId="15299" hiddenButton="1"/>
    <filterColumn colId="15300" hiddenButton="1"/>
    <filterColumn colId="15301" hiddenButton="1"/>
    <filterColumn colId="15302" hiddenButton="1"/>
    <filterColumn colId="15303" hiddenButton="1"/>
    <filterColumn colId="15304" hiddenButton="1"/>
    <filterColumn colId="15305" hiddenButton="1"/>
    <filterColumn colId="15306" hiddenButton="1"/>
    <filterColumn colId="15307" hiddenButton="1"/>
    <filterColumn colId="15308" hiddenButton="1"/>
    <filterColumn colId="15309" hiddenButton="1"/>
    <filterColumn colId="15310" hiddenButton="1"/>
    <filterColumn colId="15311" hiddenButton="1"/>
    <filterColumn colId="15312" hiddenButton="1"/>
    <filterColumn colId="15313" hiddenButton="1"/>
    <filterColumn colId="15314" hiddenButton="1"/>
    <filterColumn colId="15315" hiddenButton="1"/>
    <filterColumn colId="15316" hiddenButton="1"/>
    <filterColumn colId="15317" hiddenButton="1"/>
    <filterColumn colId="15318" hiddenButton="1"/>
    <filterColumn colId="15319" hiddenButton="1"/>
    <filterColumn colId="15320" hiddenButton="1"/>
    <filterColumn colId="15321" hiddenButton="1"/>
    <filterColumn colId="15322" hiddenButton="1"/>
    <filterColumn colId="15323" hiddenButton="1"/>
    <filterColumn colId="15324" hiddenButton="1"/>
    <filterColumn colId="15325" hiddenButton="1"/>
    <filterColumn colId="15326" hiddenButton="1"/>
    <filterColumn colId="15327" hiddenButton="1"/>
    <filterColumn colId="15328" hiddenButton="1"/>
    <filterColumn colId="15329" hiddenButton="1"/>
    <filterColumn colId="15330" hiddenButton="1"/>
    <filterColumn colId="15331" hiddenButton="1"/>
    <filterColumn colId="15332" hiddenButton="1"/>
    <filterColumn colId="15333" hiddenButton="1"/>
    <filterColumn colId="15334" hiddenButton="1"/>
    <filterColumn colId="15335" hiddenButton="1"/>
    <filterColumn colId="15336" hiddenButton="1"/>
    <filterColumn colId="15337" hiddenButton="1"/>
    <filterColumn colId="15338" hiddenButton="1"/>
    <filterColumn colId="15339" hiddenButton="1"/>
    <filterColumn colId="15340" hiddenButton="1"/>
    <filterColumn colId="15341" hiddenButton="1"/>
    <filterColumn colId="15342" hiddenButton="1"/>
    <filterColumn colId="15343" hiddenButton="1"/>
    <filterColumn colId="15344" hiddenButton="1"/>
    <filterColumn colId="15345" hiddenButton="1"/>
    <filterColumn colId="15346" hiddenButton="1"/>
    <filterColumn colId="15347" hiddenButton="1"/>
    <filterColumn colId="15348" hiddenButton="1"/>
    <filterColumn colId="15349" hiddenButton="1"/>
    <filterColumn colId="15350" hiddenButton="1"/>
    <filterColumn colId="15351" hiddenButton="1"/>
    <filterColumn colId="15352" hiddenButton="1"/>
    <filterColumn colId="15353" hiddenButton="1"/>
    <filterColumn colId="15354" hiddenButton="1"/>
    <filterColumn colId="15355" hiddenButton="1"/>
    <filterColumn colId="15356" hiddenButton="1"/>
    <filterColumn colId="15357" hiddenButton="1"/>
    <filterColumn colId="15358" hiddenButton="1"/>
    <filterColumn colId="15359" hiddenButton="1"/>
    <filterColumn colId="15360" hiddenButton="1"/>
    <filterColumn colId="15361" hiddenButton="1"/>
    <filterColumn colId="15362" hiddenButton="1"/>
    <filterColumn colId="15363" hiddenButton="1"/>
    <filterColumn colId="15364" hiddenButton="1"/>
    <filterColumn colId="15365" hiddenButton="1"/>
    <filterColumn colId="15366" hiddenButton="1"/>
    <filterColumn colId="15367" hiddenButton="1"/>
    <filterColumn colId="15368" hiddenButton="1"/>
    <filterColumn colId="15369" hiddenButton="1"/>
    <filterColumn colId="15370" hiddenButton="1"/>
    <filterColumn colId="15371" hiddenButton="1"/>
    <filterColumn colId="15372" hiddenButton="1"/>
    <filterColumn colId="15373" hiddenButton="1"/>
    <filterColumn colId="15374" hiddenButton="1"/>
    <filterColumn colId="15375" hiddenButton="1"/>
    <filterColumn colId="15376" hiddenButton="1"/>
    <filterColumn colId="15377" hiddenButton="1"/>
    <filterColumn colId="15378" hiddenButton="1"/>
    <filterColumn colId="15379" hiddenButton="1"/>
    <filterColumn colId="15380" hiddenButton="1"/>
    <filterColumn colId="15381" hiddenButton="1"/>
    <filterColumn colId="15382" hiddenButton="1"/>
    <filterColumn colId="15383" hiddenButton="1"/>
    <filterColumn colId="15384" hiddenButton="1"/>
    <filterColumn colId="15385" hiddenButton="1"/>
    <filterColumn colId="15386" hiddenButton="1"/>
    <filterColumn colId="15387" hiddenButton="1"/>
    <filterColumn colId="15388" hiddenButton="1"/>
    <filterColumn colId="15389" hiddenButton="1"/>
    <filterColumn colId="15390" hiddenButton="1"/>
    <filterColumn colId="15391" hiddenButton="1"/>
    <filterColumn colId="15392" hiddenButton="1"/>
    <filterColumn colId="15393" hiddenButton="1"/>
    <filterColumn colId="15394" hiddenButton="1"/>
    <filterColumn colId="15395" hiddenButton="1"/>
    <filterColumn colId="15396" hiddenButton="1"/>
    <filterColumn colId="15397" hiddenButton="1"/>
    <filterColumn colId="15398" hiddenButton="1"/>
    <filterColumn colId="15399" hiddenButton="1"/>
    <filterColumn colId="15400" hiddenButton="1"/>
    <filterColumn colId="15401" hiddenButton="1"/>
    <filterColumn colId="15402" hiddenButton="1"/>
    <filterColumn colId="15403" hiddenButton="1"/>
    <filterColumn colId="15404" hiddenButton="1"/>
    <filterColumn colId="15405" hiddenButton="1"/>
    <filterColumn colId="15406" hiddenButton="1"/>
    <filterColumn colId="15407" hiddenButton="1"/>
    <filterColumn colId="15408" hiddenButton="1"/>
    <filterColumn colId="15409" hiddenButton="1"/>
    <filterColumn colId="15410" hiddenButton="1"/>
    <filterColumn colId="15411" hiddenButton="1"/>
    <filterColumn colId="15412" hiddenButton="1"/>
    <filterColumn colId="15413" hiddenButton="1"/>
    <filterColumn colId="15414" hiddenButton="1"/>
    <filterColumn colId="15415" hiddenButton="1"/>
    <filterColumn colId="15416" hiddenButton="1"/>
    <filterColumn colId="15417" hiddenButton="1"/>
    <filterColumn colId="15418" hiddenButton="1"/>
    <filterColumn colId="15419" hiddenButton="1"/>
    <filterColumn colId="15420" hiddenButton="1"/>
    <filterColumn colId="15421" hiddenButton="1"/>
    <filterColumn colId="15422" hiddenButton="1"/>
    <filterColumn colId="15423" hiddenButton="1"/>
    <filterColumn colId="15424" hiddenButton="1"/>
    <filterColumn colId="15425" hiddenButton="1"/>
    <filterColumn colId="15426" hiddenButton="1"/>
    <filterColumn colId="15427" hiddenButton="1"/>
    <filterColumn colId="15428" hiddenButton="1"/>
    <filterColumn colId="15429" hiddenButton="1"/>
    <filterColumn colId="15430" hiddenButton="1"/>
    <filterColumn colId="15431" hiddenButton="1"/>
    <filterColumn colId="15432" hiddenButton="1"/>
    <filterColumn colId="15433" hiddenButton="1"/>
    <filterColumn colId="15434" hiddenButton="1"/>
    <filterColumn colId="15435" hiddenButton="1"/>
    <filterColumn colId="15436" hiddenButton="1"/>
    <filterColumn colId="15437" hiddenButton="1"/>
    <filterColumn colId="15438" hiddenButton="1"/>
    <filterColumn colId="15439" hiddenButton="1"/>
    <filterColumn colId="15440" hiddenButton="1"/>
    <filterColumn colId="15441" hiddenButton="1"/>
    <filterColumn colId="15442" hiddenButton="1"/>
    <filterColumn colId="15443" hiddenButton="1"/>
    <filterColumn colId="15444" hiddenButton="1"/>
    <filterColumn colId="15445" hiddenButton="1"/>
    <filterColumn colId="15446" hiddenButton="1"/>
    <filterColumn colId="15447" hiddenButton="1"/>
    <filterColumn colId="15448" hiddenButton="1"/>
    <filterColumn colId="15449" hiddenButton="1"/>
    <filterColumn colId="15450" hiddenButton="1"/>
    <filterColumn colId="15451" hiddenButton="1"/>
    <filterColumn colId="15452" hiddenButton="1"/>
    <filterColumn colId="15453" hiddenButton="1"/>
    <filterColumn colId="15454" hiddenButton="1"/>
    <filterColumn colId="15455" hiddenButton="1"/>
    <filterColumn colId="15456" hiddenButton="1"/>
    <filterColumn colId="15457" hiddenButton="1"/>
    <filterColumn colId="15458" hiddenButton="1"/>
    <filterColumn colId="15459" hiddenButton="1"/>
    <filterColumn colId="15460" hiddenButton="1"/>
    <filterColumn colId="15461" hiddenButton="1"/>
    <filterColumn colId="15462" hiddenButton="1"/>
    <filterColumn colId="15463" hiddenButton="1"/>
    <filterColumn colId="15464" hiddenButton="1"/>
    <filterColumn colId="15465" hiddenButton="1"/>
    <filterColumn colId="15466" hiddenButton="1"/>
    <filterColumn colId="15467" hiddenButton="1"/>
    <filterColumn colId="15468" hiddenButton="1"/>
    <filterColumn colId="15469" hiddenButton="1"/>
    <filterColumn colId="15470" hiddenButton="1"/>
    <filterColumn colId="15471" hiddenButton="1"/>
    <filterColumn colId="15472" hiddenButton="1"/>
    <filterColumn colId="15473" hiddenButton="1"/>
    <filterColumn colId="15474" hiddenButton="1"/>
    <filterColumn colId="15475" hiddenButton="1"/>
    <filterColumn colId="15476" hiddenButton="1"/>
    <filterColumn colId="15477" hiddenButton="1"/>
    <filterColumn colId="15478" hiddenButton="1"/>
    <filterColumn colId="15479" hiddenButton="1"/>
    <filterColumn colId="15480" hiddenButton="1"/>
    <filterColumn colId="15481" hiddenButton="1"/>
    <filterColumn colId="15482" hiddenButton="1"/>
    <filterColumn colId="15483" hiddenButton="1"/>
    <filterColumn colId="15484" hiddenButton="1"/>
    <filterColumn colId="15485" hiddenButton="1"/>
    <filterColumn colId="15486" hiddenButton="1"/>
    <filterColumn colId="15487" hiddenButton="1"/>
    <filterColumn colId="15488" hiddenButton="1"/>
    <filterColumn colId="15489" hiddenButton="1"/>
    <filterColumn colId="15490" hiddenButton="1"/>
    <filterColumn colId="15491" hiddenButton="1"/>
    <filterColumn colId="15492" hiddenButton="1"/>
    <filterColumn colId="15493" hiddenButton="1"/>
    <filterColumn colId="15494" hiddenButton="1"/>
    <filterColumn colId="15495" hiddenButton="1"/>
    <filterColumn colId="15496" hiddenButton="1"/>
    <filterColumn colId="15497" hiddenButton="1"/>
    <filterColumn colId="15498" hiddenButton="1"/>
    <filterColumn colId="15499" hiddenButton="1"/>
    <filterColumn colId="15500" hiddenButton="1"/>
    <filterColumn colId="15501" hiddenButton="1"/>
    <filterColumn colId="15502" hiddenButton="1"/>
    <filterColumn colId="15503" hiddenButton="1"/>
    <filterColumn colId="15504" hiddenButton="1"/>
    <filterColumn colId="15505" hiddenButton="1"/>
    <filterColumn colId="15506" hiddenButton="1"/>
    <filterColumn colId="15507" hiddenButton="1"/>
    <filterColumn colId="15508" hiddenButton="1"/>
    <filterColumn colId="15509" hiddenButton="1"/>
    <filterColumn colId="15510" hiddenButton="1"/>
    <filterColumn colId="15511" hiddenButton="1"/>
    <filterColumn colId="15512" hiddenButton="1"/>
    <filterColumn colId="15513" hiddenButton="1"/>
    <filterColumn colId="15514" hiddenButton="1"/>
    <filterColumn colId="15515" hiddenButton="1"/>
    <filterColumn colId="15516" hiddenButton="1"/>
    <filterColumn colId="15517" hiddenButton="1"/>
    <filterColumn colId="15518" hiddenButton="1"/>
    <filterColumn colId="15519" hiddenButton="1"/>
    <filterColumn colId="15520" hiddenButton="1"/>
    <filterColumn colId="15521" hiddenButton="1"/>
    <filterColumn colId="15522" hiddenButton="1"/>
    <filterColumn colId="15523" hiddenButton="1"/>
    <filterColumn colId="15524" hiddenButton="1"/>
    <filterColumn colId="15525" hiddenButton="1"/>
    <filterColumn colId="15526" hiddenButton="1"/>
    <filterColumn colId="15527" hiddenButton="1"/>
    <filterColumn colId="15528" hiddenButton="1"/>
    <filterColumn colId="15529" hiddenButton="1"/>
    <filterColumn colId="15530" hiddenButton="1"/>
    <filterColumn colId="15531" hiddenButton="1"/>
    <filterColumn colId="15532" hiddenButton="1"/>
    <filterColumn colId="15533" hiddenButton="1"/>
    <filterColumn colId="15534" hiddenButton="1"/>
    <filterColumn colId="15535" hiddenButton="1"/>
    <filterColumn colId="15536" hiddenButton="1"/>
    <filterColumn colId="15537" hiddenButton="1"/>
    <filterColumn colId="15538" hiddenButton="1"/>
    <filterColumn colId="15539" hiddenButton="1"/>
    <filterColumn colId="15540" hiddenButton="1"/>
    <filterColumn colId="15541" hiddenButton="1"/>
    <filterColumn colId="15542" hiddenButton="1"/>
    <filterColumn colId="15543" hiddenButton="1"/>
    <filterColumn colId="15544" hiddenButton="1"/>
    <filterColumn colId="15545" hiddenButton="1"/>
    <filterColumn colId="15546" hiddenButton="1"/>
    <filterColumn colId="15547" hiddenButton="1"/>
    <filterColumn colId="15548" hiddenButton="1"/>
    <filterColumn colId="15549" hiddenButton="1"/>
    <filterColumn colId="15550" hiddenButton="1"/>
    <filterColumn colId="15551" hiddenButton="1"/>
    <filterColumn colId="15552" hiddenButton="1"/>
    <filterColumn colId="15553" hiddenButton="1"/>
    <filterColumn colId="15554" hiddenButton="1"/>
    <filterColumn colId="15555" hiddenButton="1"/>
    <filterColumn colId="15556" hiddenButton="1"/>
    <filterColumn colId="15557" hiddenButton="1"/>
    <filterColumn colId="15558" hiddenButton="1"/>
    <filterColumn colId="15559" hiddenButton="1"/>
    <filterColumn colId="15560" hiddenButton="1"/>
    <filterColumn colId="15561" hiddenButton="1"/>
    <filterColumn colId="15562" hiddenButton="1"/>
    <filterColumn colId="15563" hiddenButton="1"/>
    <filterColumn colId="15564" hiddenButton="1"/>
    <filterColumn colId="15565" hiddenButton="1"/>
    <filterColumn colId="15566" hiddenButton="1"/>
    <filterColumn colId="15567" hiddenButton="1"/>
    <filterColumn colId="15568" hiddenButton="1"/>
    <filterColumn colId="15569" hiddenButton="1"/>
    <filterColumn colId="15570" hiddenButton="1"/>
    <filterColumn colId="15571" hiddenButton="1"/>
    <filterColumn colId="15572" hiddenButton="1"/>
    <filterColumn colId="15573" hiddenButton="1"/>
    <filterColumn colId="15574" hiddenButton="1"/>
    <filterColumn colId="15575" hiddenButton="1"/>
    <filterColumn colId="15576" hiddenButton="1"/>
    <filterColumn colId="15577" hiddenButton="1"/>
    <filterColumn colId="15578" hiddenButton="1"/>
    <filterColumn colId="15579" hiddenButton="1"/>
    <filterColumn colId="15580" hiddenButton="1"/>
    <filterColumn colId="15581" hiddenButton="1"/>
    <filterColumn colId="15582" hiddenButton="1"/>
    <filterColumn colId="15583" hiddenButton="1"/>
    <filterColumn colId="15584" hiddenButton="1"/>
    <filterColumn colId="15585" hiddenButton="1"/>
    <filterColumn colId="15586" hiddenButton="1"/>
    <filterColumn colId="15587" hiddenButton="1"/>
    <filterColumn colId="15588" hiddenButton="1"/>
    <filterColumn colId="15589" hiddenButton="1"/>
    <filterColumn colId="15590" hiddenButton="1"/>
    <filterColumn colId="15591" hiddenButton="1"/>
    <filterColumn colId="15592" hiddenButton="1"/>
    <filterColumn colId="15593" hiddenButton="1"/>
    <filterColumn colId="15594" hiddenButton="1"/>
    <filterColumn colId="15595" hiddenButton="1"/>
    <filterColumn colId="15596" hiddenButton="1"/>
    <filterColumn colId="15597" hiddenButton="1"/>
    <filterColumn colId="15598" hiddenButton="1"/>
    <filterColumn colId="15599" hiddenButton="1"/>
    <filterColumn colId="15600" hiddenButton="1"/>
    <filterColumn colId="15601" hiddenButton="1"/>
    <filterColumn colId="15602" hiddenButton="1"/>
    <filterColumn colId="15603" hiddenButton="1"/>
    <filterColumn colId="15604" hiddenButton="1"/>
    <filterColumn colId="15605" hiddenButton="1"/>
    <filterColumn colId="15606" hiddenButton="1"/>
    <filterColumn colId="15607" hiddenButton="1"/>
    <filterColumn colId="15608" hiddenButton="1"/>
    <filterColumn colId="15609" hiddenButton="1"/>
    <filterColumn colId="15610" hiddenButton="1"/>
    <filterColumn colId="15611" hiddenButton="1"/>
    <filterColumn colId="15612" hiddenButton="1"/>
    <filterColumn colId="15613" hiddenButton="1"/>
    <filterColumn colId="15614" hiddenButton="1"/>
    <filterColumn colId="15615" hiddenButton="1"/>
    <filterColumn colId="15616" hiddenButton="1"/>
    <filterColumn colId="15617" hiddenButton="1"/>
    <filterColumn colId="15618" hiddenButton="1"/>
    <filterColumn colId="15619" hiddenButton="1"/>
    <filterColumn colId="15620" hiddenButton="1"/>
    <filterColumn colId="15621" hiddenButton="1"/>
    <filterColumn colId="15622" hiddenButton="1"/>
    <filterColumn colId="15623" hiddenButton="1"/>
    <filterColumn colId="15624" hiddenButton="1"/>
    <filterColumn colId="15625" hiddenButton="1"/>
    <filterColumn colId="15626" hiddenButton="1"/>
    <filterColumn colId="15627" hiddenButton="1"/>
    <filterColumn colId="15628" hiddenButton="1"/>
    <filterColumn colId="15629" hiddenButton="1"/>
    <filterColumn colId="15630" hiddenButton="1"/>
    <filterColumn colId="15631" hiddenButton="1"/>
    <filterColumn colId="15632" hiddenButton="1"/>
    <filterColumn colId="15633" hiddenButton="1"/>
    <filterColumn colId="15634" hiddenButton="1"/>
    <filterColumn colId="15635" hiddenButton="1"/>
    <filterColumn colId="15636" hiddenButton="1"/>
    <filterColumn colId="15637" hiddenButton="1"/>
    <filterColumn colId="15638" hiddenButton="1"/>
    <filterColumn colId="15639" hiddenButton="1"/>
    <filterColumn colId="15640" hiddenButton="1"/>
    <filterColumn colId="15641" hiddenButton="1"/>
    <filterColumn colId="15642" hiddenButton="1"/>
    <filterColumn colId="15643" hiddenButton="1"/>
    <filterColumn colId="15644" hiddenButton="1"/>
    <filterColumn colId="15645" hiddenButton="1"/>
    <filterColumn colId="15646" hiddenButton="1"/>
    <filterColumn colId="15647" hiddenButton="1"/>
    <filterColumn colId="15648" hiddenButton="1"/>
    <filterColumn colId="15649" hiddenButton="1"/>
    <filterColumn colId="15650" hiddenButton="1"/>
    <filterColumn colId="15651" hiddenButton="1"/>
    <filterColumn colId="15652" hiddenButton="1"/>
    <filterColumn colId="15653" hiddenButton="1"/>
    <filterColumn colId="15654" hiddenButton="1"/>
    <filterColumn colId="15655" hiddenButton="1"/>
    <filterColumn colId="15656" hiddenButton="1"/>
    <filterColumn colId="15657" hiddenButton="1"/>
    <filterColumn colId="15658" hiddenButton="1"/>
    <filterColumn colId="15659" hiddenButton="1"/>
    <filterColumn colId="15660" hiddenButton="1"/>
    <filterColumn colId="15661" hiddenButton="1"/>
    <filterColumn colId="15662" hiddenButton="1"/>
    <filterColumn colId="15663" hiddenButton="1"/>
    <filterColumn colId="15664" hiddenButton="1"/>
    <filterColumn colId="15665" hiddenButton="1"/>
    <filterColumn colId="15666" hiddenButton="1"/>
    <filterColumn colId="15667" hiddenButton="1"/>
    <filterColumn colId="15668" hiddenButton="1"/>
    <filterColumn colId="15669" hiddenButton="1"/>
    <filterColumn colId="15670" hiddenButton="1"/>
    <filterColumn colId="15671" hiddenButton="1"/>
    <filterColumn colId="15672" hiddenButton="1"/>
    <filterColumn colId="15673" hiddenButton="1"/>
    <filterColumn colId="15674" hiddenButton="1"/>
    <filterColumn colId="15675" hiddenButton="1"/>
    <filterColumn colId="15676" hiddenButton="1"/>
    <filterColumn colId="15677" hiddenButton="1"/>
    <filterColumn colId="15678" hiddenButton="1"/>
    <filterColumn colId="15679" hiddenButton="1"/>
    <filterColumn colId="15680" hiddenButton="1"/>
    <filterColumn colId="15681" hiddenButton="1"/>
    <filterColumn colId="15682" hiddenButton="1"/>
    <filterColumn colId="15683" hiddenButton="1"/>
    <filterColumn colId="15684" hiddenButton="1"/>
    <filterColumn colId="15685" hiddenButton="1"/>
    <filterColumn colId="15686" hiddenButton="1"/>
    <filterColumn colId="15687" hiddenButton="1"/>
    <filterColumn colId="15688" hiddenButton="1"/>
    <filterColumn colId="15689" hiddenButton="1"/>
    <filterColumn colId="15690" hiddenButton="1"/>
    <filterColumn colId="15691" hiddenButton="1"/>
    <filterColumn colId="15692" hiddenButton="1"/>
    <filterColumn colId="15693" hiddenButton="1"/>
    <filterColumn colId="15694" hiddenButton="1"/>
    <filterColumn colId="15695" hiddenButton="1"/>
    <filterColumn colId="15696" hiddenButton="1"/>
    <filterColumn colId="15697" hiddenButton="1"/>
    <filterColumn colId="15698" hiddenButton="1"/>
    <filterColumn colId="15699" hiddenButton="1"/>
    <filterColumn colId="15700" hiddenButton="1"/>
    <filterColumn colId="15701" hiddenButton="1"/>
    <filterColumn colId="15702" hiddenButton="1"/>
    <filterColumn colId="15703" hiddenButton="1"/>
    <filterColumn colId="15704" hiddenButton="1"/>
    <filterColumn colId="15705" hiddenButton="1"/>
    <filterColumn colId="15706" hiddenButton="1"/>
    <filterColumn colId="15707" hiddenButton="1"/>
    <filterColumn colId="15708" hiddenButton="1"/>
    <filterColumn colId="15709" hiddenButton="1"/>
    <filterColumn colId="15710" hiddenButton="1"/>
    <filterColumn colId="15711" hiddenButton="1"/>
    <filterColumn colId="15712" hiddenButton="1"/>
    <filterColumn colId="15713" hiddenButton="1"/>
    <filterColumn colId="15714" hiddenButton="1"/>
    <filterColumn colId="15715" hiddenButton="1"/>
    <filterColumn colId="15716" hiddenButton="1"/>
    <filterColumn colId="15717" hiddenButton="1"/>
    <filterColumn colId="15718" hiddenButton="1"/>
    <filterColumn colId="15719" hiddenButton="1"/>
    <filterColumn colId="15720" hiddenButton="1"/>
    <filterColumn colId="15721" hiddenButton="1"/>
    <filterColumn colId="15722" hiddenButton="1"/>
    <filterColumn colId="15723" hiddenButton="1"/>
    <filterColumn colId="15724" hiddenButton="1"/>
    <filterColumn colId="15725" hiddenButton="1"/>
    <filterColumn colId="15726" hiddenButton="1"/>
    <filterColumn colId="15727" hiddenButton="1"/>
    <filterColumn colId="15728" hiddenButton="1"/>
    <filterColumn colId="15729" hiddenButton="1"/>
    <filterColumn colId="15730" hiddenButton="1"/>
    <filterColumn colId="15731" hiddenButton="1"/>
    <filterColumn colId="15732" hiddenButton="1"/>
    <filterColumn colId="15733" hiddenButton="1"/>
    <filterColumn colId="15734" hiddenButton="1"/>
    <filterColumn colId="15735" hiddenButton="1"/>
    <filterColumn colId="15736" hiddenButton="1"/>
    <filterColumn colId="15737" hiddenButton="1"/>
    <filterColumn colId="15738" hiddenButton="1"/>
    <filterColumn colId="15739" hiddenButton="1"/>
    <filterColumn colId="15740" hiddenButton="1"/>
    <filterColumn colId="15741" hiddenButton="1"/>
    <filterColumn colId="15742" hiddenButton="1"/>
    <filterColumn colId="15743" hiddenButton="1"/>
    <filterColumn colId="15744" hiddenButton="1"/>
    <filterColumn colId="15745" hiddenButton="1"/>
    <filterColumn colId="15746" hiddenButton="1"/>
    <filterColumn colId="15747" hiddenButton="1"/>
    <filterColumn colId="15748" hiddenButton="1"/>
    <filterColumn colId="15749" hiddenButton="1"/>
    <filterColumn colId="15750" hiddenButton="1"/>
    <filterColumn colId="15751" hiddenButton="1"/>
    <filterColumn colId="15752" hiddenButton="1"/>
    <filterColumn colId="15753" hiddenButton="1"/>
    <filterColumn colId="15754" hiddenButton="1"/>
    <filterColumn colId="15755" hiddenButton="1"/>
    <filterColumn colId="15756" hiddenButton="1"/>
    <filterColumn colId="15757" hiddenButton="1"/>
    <filterColumn colId="15758" hiddenButton="1"/>
    <filterColumn colId="15759" hiddenButton="1"/>
    <filterColumn colId="15760" hiddenButton="1"/>
    <filterColumn colId="15761" hiddenButton="1"/>
    <filterColumn colId="15762" hiddenButton="1"/>
    <filterColumn colId="15763" hiddenButton="1"/>
    <filterColumn colId="15764" hiddenButton="1"/>
    <filterColumn colId="15765" hiddenButton="1"/>
    <filterColumn colId="15766" hiddenButton="1"/>
    <filterColumn colId="15767" hiddenButton="1"/>
    <filterColumn colId="15768" hiddenButton="1"/>
    <filterColumn colId="15769" hiddenButton="1"/>
    <filterColumn colId="15770" hiddenButton="1"/>
    <filterColumn colId="15771" hiddenButton="1"/>
    <filterColumn colId="15772" hiddenButton="1"/>
    <filterColumn colId="15773" hiddenButton="1"/>
    <filterColumn colId="15774" hiddenButton="1"/>
    <filterColumn colId="15775" hiddenButton="1"/>
    <filterColumn colId="15776" hiddenButton="1"/>
    <filterColumn colId="15777" hiddenButton="1"/>
    <filterColumn colId="15778" hiddenButton="1"/>
    <filterColumn colId="15779" hiddenButton="1"/>
    <filterColumn colId="15780" hiddenButton="1"/>
    <filterColumn colId="15781" hiddenButton="1"/>
    <filterColumn colId="15782" hiddenButton="1"/>
    <filterColumn colId="15783" hiddenButton="1"/>
    <filterColumn colId="15784" hiddenButton="1"/>
    <filterColumn colId="15785" hiddenButton="1"/>
    <filterColumn colId="15786" hiddenButton="1"/>
    <filterColumn colId="15787" hiddenButton="1"/>
    <filterColumn colId="15788" hiddenButton="1"/>
    <filterColumn colId="15789" hiddenButton="1"/>
    <filterColumn colId="15790" hiddenButton="1"/>
    <filterColumn colId="15791" hiddenButton="1"/>
    <filterColumn colId="15792" hiddenButton="1"/>
    <filterColumn colId="15793" hiddenButton="1"/>
    <filterColumn colId="15794" hiddenButton="1"/>
    <filterColumn colId="15795" hiddenButton="1"/>
    <filterColumn colId="15796" hiddenButton="1"/>
    <filterColumn colId="15797" hiddenButton="1"/>
    <filterColumn colId="15798" hiddenButton="1"/>
    <filterColumn colId="15799" hiddenButton="1"/>
    <filterColumn colId="15800" hiddenButton="1"/>
    <filterColumn colId="15801" hiddenButton="1"/>
    <filterColumn colId="15802" hiddenButton="1"/>
    <filterColumn colId="15803" hiddenButton="1"/>
    <filterColumn colId="15804" hiddenButton="1"/>
    <filterColumn colId="15805" hiddenButton="1"/>
    <filterColumn colId="15806" hiddenButton="1"/>
    <filterColumn colId="15807" hiddenButton="1"/>
    <filterColumn colId="15808" hiddenButton="1"/>
    <filterColumn colId="15809" hiddenButton="1"/>
    <filterColumn colId="15810" hiddenButton="1"/>
    <filterColumn colId="15811" hiddenButton="1"/>
    <filterColumn colId="15812" hiddenButton="1"/>
    <filterColumn colId="15813" hiddenButton="1"/>
    <filterColumn colId="15814" hiddenButton="1"/>
    <filterColumn colId="15815" hiddenButton="1"/>
    <filterColumn colId="15816" hiddenButton="1"/>
    <filterColumn colId="15817" hiddenButton="1"/>
    <filterColumn colId="15818" hiddenButton="1"/>
    <filterColumn colId="15819" hiddenButton="1"/>
    <filterColumn colId="15820" hiddenButton="1"/>
    <filterColumn colId="15821" hiddenButton="1"/>
    <filterColumn colId="15822" hiddenButton="1"/>
    <filterColumn colId="15823" hiddenButton="1"/>
    <filterColumn colId="15824" hiddenButton="1"/>
    <filterColumn colId="15825" hiddenButton="1"/>
    <filterColumn colId="15826" hiddenButton="1"/>
    <filterColumn colId="15827" hiddenButton="1"/>
    <filterColumn colId="15828" hiddenButton="1"/>
    <filterColumn colId="15829" hiddenButton="1"/>
    <filterColumn colId="15830" hiddenButton="1"/>
    <filterColumn colId="15831" hiddenButton="1"/>
    <filterColumn colId="15832" hiddenButton="1"/>
    <filterColumn colId="15833" hiddenButton="1"/>
    <filterColumn colId="15834" hiddenButton="1"/>
    <filterColumn colId="15835" hiddenButton="1"/>
    <filterColumn colId="15836" hiddenButton="1"/>
    <filterColumn colId="15837" hiddenButton="1"/>
    <filterColumn colId="15838" hiddenButton="1"/>
    <filterColumn colId="15839" hiddenButton="1"/>
    <filterColumn colId="15840" hiddenButton="1"/>
    <filterColumn colId="15841" hiddenButton="1"/>
    <filterColumn colId="15842" hiddenButton="1"/>
    <filterColumn colId="15843" hiddenButton="1"/>
    <filterColumn colId="15844" hiddenButton="1"/>
    <filterColumn colId="15845" hiddenButton="1"/>
    <filterColumn colId="15846" hiddenButton="1"/>
    <filterColumn colId="15847" hiddenButton="1"/>
    <filterColumn colId="15848" hiddenButton="1"/>
    <filterColumn colId="15849" hiddenButton="1"/>
    <filterColumn colId="15850" hiddenButton="1"/>
    <filterColumn colId="15851" hiddenButton="1"/>
    <filterColumn colId="15852" hiddenButton="1"/>
    <filterColumn colId="15853" hiddenButton="1"/>
    <filterColumn colId="15854" hiddenButton="1"/>
    <filterColumn colId="15855" hiddenButton="1"/>
    <filterColumn colId="15856" hiddenButton="1"/>
    <filterColumn colId="15857" hiddenButton="1"/>
    <filterColumn colId="15858" hiddenButton="1"/>
    <filterColumn colId="15859" hiddenButton="1"/>
    <filterColumn colId="15860" hiddenButton="1"/>
    <filterColumn colId="15861" hiddenButton="1"/>
    <filterColumn colId="15862" hiddenButton="1"/>
    <filterColumn colId="15863" hiddenButton="1"/>
    <filterColumn colId="15864" hiddenButton="1"/>
    <filterColumn colId="15865" hiddenButton="1"/>
    <filterColumn colId="15866" hiddenButton="1"/>
    <filterColumn colId="15867" hiddenButton="1"/>
    <filterColumn colId="15868" hiddenButton="1"/>
    <filterColumn colId="15869" hiddenButton="1"/>
    <filterColumn colId="15870" hiddenButton="1"/>
    <filterColumn colId="15871" hiddenButton="1"/>
    <filterColumn colId="15872" hiddenButton="1"/>
    <filterColumn colId="15873" hiddenButton="1"/>
    <filterColumn colId="15874" hiddenButton="1"/>
    <filterColumn colId="15875" hiddenButton="1"/>
    <filterColumn colId="15876" hiddenButton="1"/>
    <filterColumn colId="15877" hiddenButton="1"/>
    <filterColumn colId="15878" hiddenButton="1"/>
    <filterColumn colId="15879" hiddenButton="1"/>
    <filterColumn colId="15880" hiddenButton="1"/>
    <filterColumn colId="15881" hiddenButton="1"/>
    <filterColumn colId="15882" hiddenButton="1"/>
    <filterColumn colId="15883" hiddenButton="1"/>
    <filterColumn colId="15884" hiddenButton="1"/>
    <filterColumn colId="15885" hiddenButton="1"/>
    <filterColumn colId="15886" hiddenButton="1"/>
    <filterColumn colId="15887" hiddenButton="1"/>
    <filterColumn colId="15888" hiddenButton="1"/>
    <filterColumn colId="15889" hiddenButton="1"/>
    <filterColumn colId="15890" hiddenButton="1"/>
    <filterColumn colId="15891" hiddenButton="1"/>
    <filterColumn colId="15892" hiddenButton="1"/>
    <filterColumn colId="15893" hiddenButton="1"/>
    <filterColumn colId="15894" hiddenButton="1"/>
    <filterColumn colId="15895" hiddenButton="1"/>
    <filterColumn colId="15896" hiddenButton="1"/>
    <filterColumn colId="15897" hiddenButton="1"/>
    <filterColumn colId="15898" hiddenButton="1"/>
    <filterColumn colId="15899" hiddenButton="1"/>
    <filterColumn colId="15900" hiddenButton="1"/>
    <filterColumn colId="15901" hiddenButton="1"/>
    <filterColumn colId="15902" hiddenButton="1"/>
    <filterColumn colId="15903" hiddenButton="1"/>
    <filterColumn colId="15904" hiddenButton="1"/>
    <filterColumn colId="15905" hiddenButton="1"/>
    <filterColumn colId="15906" hiddenButton="1"/>
    <filterColumn colId="15907" hiddenButton="1"/>
    <filterColumn colId="15908" hiddenButton="1"/>
    <filterColumn colId="15909" hiddenButton="1"/>
    <filterColumn colId="15910" hiddenButton="1"/>
    <filterColumn colId="15911" hiddenButton="1"/>
    <filterColumn colId="15912" hiddenButton="1"/>
    <filterColumn colId="15913" hiddenButton="1"/>
    <filterColumn colId="15914" hiddenButton="1"/>
    <filterColumn colId="15915" hiddenButton="1"/>
    <filterColumn colId="15916" hiddenButton="1"/>
    <filterColumn colId="15917" hiddenButton="1"/>
    <filterColumn colId="15918" hiddenButton="1"/>
    <filterColumn colId="15919" hiddenButton="1"/>
    <filterColumn colId="15920" hiddenButton="1"/>
    <filterColumn colId="15921" hiddenButton="1"/>
    <filterColumn colId="15922" hiddenButton="1"/>
    <filterColumn colId="15923" hiddenButton="1"/>
    <filterColumn colId="15924" hiddenButton="1"/>
    <filterColumn colId="15925" hiddenButton="1"/>
    <filterColumn colId="15926" hiddenButton="1"/>
    <filterColumn colId="15927" hiddenButton="1"/>
    <filterColumn colId="15928" hiddenButton="1"/>
    <filterColumn colId="15929" hiddenButton="1"/>
    <filterColumn colId="15930" hiddenButton="1"/>
    <filterColumn colId="15931" hiddenButton="1"/>
    <filterColumn colId="15932" hiddenButton="1"/>
    <filterColumn colId="15933" hiddenButton="1"/>
    <filterColumn colId="15934" hiddenButton="1"/>
    <filterColumn colId="15935" hiddenButton="1"/>
    <filterColumn colId="15936" hiddenButton="1"/>
    <filterColumn colId="15937" hiddenButton="1"/>
    <filterColumn colId="15938" hiddenButton="1"/>
    <filterColumn colId="15939" hiddenButton="1"/>
    <filterColumn colId="15940" hiddenButton="1"/>
    <filterColumn colId="15941" hiddenButton="1"/>
    <filterColumn colId="15942" hiddenButton="1"/>
    <filterColumn colId="15943" hiddenButton="1"/>
    <filterColumn colId="15944" hiddenButton="1"/>
    <filterColumn colId="15945" hiddenButton="1"/>
    <filterColumn colId="15946" hiddenButton="1"/>
    <filterColumn colId="15947" hiddenButton="1"/>
    <filterColumn colId="15948" hiddenButton="1"/>
    <filterColumn colId="15949" hiddenButton="1"/>
    <filterColumn colId="15950" hiddenButton="1"/>
    <filterColumn colId="15951" hiddenButton="1"/>
    <filterColumn colId="15952" hiddenButton="1"/>
    <filterColumn colId="15953" hiddenButton="1"/>
    <filterColumn colId="15954" hiddenButton="1"/>
    <filterColumn colId="15955" hiddenButton="1"/>
    <filterColumn colId="15956" hiddenButton="1"/>
    <filterColumn colId="15957" hiddenButton="1"/>
    <filterColumn colId="15958" hiddenButton="1"/>
    <filterColumn colId="15959" hiddenButton="1"/>
    <filterColumn colId="15960" hiddenButton="1"/>
    <filterColumn colId="15961" hiddenButton="1"/>
    <filterColumn colId="15962" hiddenButton="1"/>
    <filterColumn colId="15963" hiddenButton="1"/>
    <filterColumn colId="15964" hiddenButton="1"/>
    <filterColumn colId="15965" hiddenButton="1"/>
    <filterColumn colId="15966" hiddenButton="1"/>
    <filterColumn colId="15967" hiddenButton="1"/>
    <filterColumn colId="15968" hiddenButton="1"/>
    <filterColumn colId="15969" hiddenButton="1"/>
    <filterColumn colId="15970" hiddenButton="1"/>
    <filterColumn colId="15971" hiddenButton="1"/>
    <filterColumn colId="15972" hiddenButton="1"/>
    <filterColumn colId="15973" hiddenButton="1"/>
    <filterColumn colId="15974" hiddenButton="1"/>
    <filterColumn colId="15975" hiddenButton="1"/>
    <filterColumn colId="15976" hiddenButton="1"/>
    <filterColumn colId="15977" hiddenButton="1"/>
    <filterColumn colId="15978" hiddenButton="1"/>
    <filterColumn colId="15979" hiddenButton="1"/>
    <filterColumn colId="15980" hiddenButton="1"/>
    <filterColumn colId="15981" hiddenButton="1"/>
    <filterColumn colId="15982" hiddenButton="1"/>
    <filterColumn colId="15983" hiddenButton="1"/>
    <filterColumn colId="15984" hiddenButton="1"/>
    <filterColumn colId="15985" hiddenButton="1"/>
    <filterColumn colId="15986" hiddenButton="1"/>
    <filterColumn colId="15987" hiddenButton="1"/>
    <filterColumn colId="15988" hiddenButton="1"/>
    <filterColumn colId="15989" hiddenButton="1"/>
    <filterColumn colId="15990" hiddenButton="1"/>
    <filterColumn colId="15991" hiddenButton="1"/>
    <filterColumn colId="15992" hiddenButton="1"/>
    <filterColumn colId="15993" hiddenButton="1"/>
    <filterColumn colId="15994" hiddenButton="1"/>
    <filterColumn colId="15995" hiddenButton="1"/>
    <filterColumn colId="15996" hiddenButton="1"/>
    <filterColumn colId="15997" hiddenButton="1"/>
    <filterColumn colId="15998" hiddenButton="1"/>
    <filterColumn colId="15999" hiddenButton="1"/>
    <filterColumn colId="16000" hiddenButton="1"/>
    <filterColumn colId="16001" hiddenButton="1"/>
    <filterColumn colId="16002" hiddenButton="1"/>
    <filterColumn colId="16003" hiddenButton="1"/>
    <filterColumn colId="16004" hiddenButton="1"/>
    <filterColumn colId="16005" hiddenButton="1"/>
    <filterColumn colId="16006" hiddenButton="1"/>
    <filterColumn colId="16007" hiddenButton="1"/>
    <filterColumn colId="16008" hiddenButton="1"/>
    <filterColumn colId="16009" hiddenButton="1"/>
    <filterColumn colId="16010" hiddenButton="1"/>
    <filterColumn colId="16011" hiddenButton="1"/>
    <filterColumn colId="16012" hiddenButton="1"/>
    <filterColumn colId="16013" hiddenButton="1"/>
    <filterColumn colId="16014" hiddenButton="1"/>
    <filterColumn colId="16015" hiddenButton="1"/>
    <filterColumn colId="16016" hiddenButton="1"/>
    <filterColumn colId="16017" hiddenButton="1"/>
    <filterColumn colId="16018" hiddenButton="1"/>
    <filterColumn colId="16019" hiddenButton="1"/>
    <filterColumn colId="16020" hiddenButton="1"/>
    <filterColumn colId="16021" hiddenButton="1"/>
    <filterColumn colId="16022" hiddenButton="1"/>
    <filterColumn colId="16023" hiddenButton="1"/>
    <filterColumn colId="16024" hiddenButton="1"/>
    <filterColumn colId="16025" hiddenButton="1"/>
    <filterColumn colId="16026" hiddenButton="1"/>
    <filterColumn colId="16027" hiddenButton="1"/>
    <filterColumn colId="16028" hiddenButton="1"/>
    <filterColumn colId="16029" hiddenButton="1"/>
    <filterColumn colId="16030" hiddenButton="1"/>
    <filterColumn colId="16031" hiddenButton="1"/>
    <filterColumn colId="16032" hiddenButton="1"/>
    <filterColumn colId="16033" hiddenButton="1"/>
    <filterColumn colId="16034" hiddenButton="1"/>
    <filterColumn colId="16035" hiddenButton="1"/>
    <filterColumn colId="16036" hiddenButton="1"/>
    <filterColumn colId="16037" hiddenButton="1"/>
    <filterColumn colId="16038" hiddenButton="1"/>
    <filterColumn colId="16039" hiddenButton="1"/>
    <filterColumn colId="16040" hiddenButton="1"/>
    <filterColumn colId="16041" hiddenButton="1"/>
    <filterColumn colId="16042" hiddenButton="1"/>
    <filterColumn colId="16043" hiddenButton="1"/>
    <filterColumn colId="16044" hiddenButton="1"/>
    <filterColumn colId="16045" hiddenButton="1"/>
    <filterColumn colId="16046" hiddenButton="1"/>
    <filterColumn colId="16047" hiddenButton="1"/>
    <filterColumn colId="16048" hiddenButton="1"/>
    <filterColumn colId="16049" hiddenButton="1"/>
    <filterColumn colId="16050" hiddenButton="1"/>
    <filterColumn colId="16051" hiddenButton="1"/>
    <filterColumn colId="16052" hiddenButton="1"/>
    <filterColumn colId="16053" hiddenButton="1"/>
    <filterColumn colId="16054" hiddenButton="1"/>
    <filterColumn colId="16055" hiddenButton="1"/>
    <filterColumn colId="16056" hiddenButton="1"/>
    <filterColumn colId="16057" hiddenButton="1"/>
    <filterColumn colId="16058" hiddenButton="1"/>
    <filterColumn colId="16059" hiddenButton="1"/>
    <filterColumn colId="16060" hiddenButton="1"/>
    <filterColumn colId="16061" hiddenButton="1"/>
    <filterColumn colId="16062" hiddenButton="1"/>
    <filterColumn colId="16063" hiddenButton="1"/>
    <filterColumn colId="16064" hiddenButton="1"/>
    <filterColumn colId="16065" hiddenButton="1"/>
    <filterColumn colId="16066" hiddenButton="1"/>
    <filterColumn colId="16067" hiddenButton="1"/>
    <filterColumn colId="16068" hiddenButton="1"/>
    <filterColumn colId="16069" hiddenButton="1"/>
    <filterColumn colId="16070" hiddenButton="1"/>
    <filterColumn colId="16071" hiddenButton="1"/>
    <filterColumn colId="16072" hiddenButton="1"/>
    <filterColumn colId="16073" hiddenButton="1"/>
    <filterColumn colId="16074" hiddenButton="1"/>
    <filterColumn colId="16075" hiddenButton="1"/>
    <filterColumn colId="16076" hiddenButton="1"/>
    <filterColumn colId="16077" hiddenButton="1"/>
    <filterColumn colId="16078" hiddenButton="1"/>
    <filterColumn colId="16079" hiddenButton="1"/>
    <filterColumn colId="16080" hiddenButton="1"/>
    <filterColumn colId="16081" hiddenButton="1"/>
    <filterColumn colId="16082" hiddenButton="1"/>
    <filterColumn colId="16083" hiddenButton="1"/>
    <filterColumn colId="16084" hiddenButton="1"/>
    <filterColumn colId="16085" hiddenButton="1"/>
    <filterColumn colId="16086" hiddenButton="1"/>
    <filterColumn colId="16087" hiddenButton="1"/>
    <filterColumn colId="16088" hiddenButton="1"/>
    <filterColumn colId="16089" hiddenButton="1"/>
    <filterColumn colId="16090" hiddenButton="1"/>
    <filterColumn colId="16091" hiddenButton="1"/>
    <filterColumn colId="16092" hiddenButton="1"/>
    <filterColumn colId="16093" hiddenButton="1"/>
    <filterColumn colId="16094" hiddenButton="1"/>
    <filterColumn colId="16095" hiddenButton="1"/>
    <filterColumn colId="16096" hiddenButton="1"/>
    <filterColumn colId="16097" hiddenButton="1"/>
    <filterColumn colId="16098" hiddenButton="1"/>
    <filterColumn colId="16099" hiddenButton="1"/>
    <filterColumn colId="16100" hiddenButton="1"/>
    <filterColumn colId="16101" hiddenButton="1"/>
    <filterColumn colId="16102" hiddenButton="1"/>
    <filterColumn colId="16103" hiddenButton="1"/>
    <filterColumn colId="16104" hiddenButton="1"/>
    <filterColumn colId="16105" hiddenButton="1"/>
    <filterColumn colId="16106" hiddenButton="1"/>
    <filterColumn colId="16107" hiddenButton="1"/>
    <filterColumn colId="16108" hiddenButton="1"/>
    <filterColumn colId="16109" hiddenButton="1"/>
    <filterColumn colId="16110" hiddenButton="1"/>
    <filterColumn colId="16111" hiddenButton="1"/>
    <filterColumn colId="16112" hiddenButton="1"/>
    <filterColumn colId="16113" hiddenButton="1"/>
    <filterColumn colId="16114" hiddenButton="1"/>
    <filterColumn colId="16115" hiddenButton="1"/>
    <filterColumn colId="16116" hiddenButton="1"/>
    <filterColumn colId="16117" hiddenButton="1"/>
    <filterColumn colId="16118" hiddenButton="1"/>
    <filterColumn colId="16119" hiddenButton="1"/>
    <filterColumn colId="16120" hiddenButton="1"/>
    <filterColumn colId="16121" hiddenButton="1"/>
    <filterColumn colId="16122" hiddenButton="1"/>
    <filterColumn colId="16123" hiddenButton="1"/>
    <filterColumn colId="16124" hiddenButton="1"/>
    <filterColumn colId="16125" hiddenButton="1"/>
    <filterColumn colId="16126" hiddenButton="1"/>
    <filterColumn colId="16127" hiddenButton="1"/>
    <filterColumn colId="16128" hiddenButton="1"/>
    <filterColumn colId="16129" hiddenButton="1"/>
    <filterColumn colId="16130" hiddenButton="1"/>
    <filterColumn colId="16131" hiddenButton="1"/>
    <filterColumn colId="16132" hiddenButton="1"/>
    <filterColumn colId="16133" hiddenButton="1"/>
    <filterColumn colId="16134" hiddenButton="1"/>
    <filterColumn colId="16135" hiddenButton="1"/>
    <filterColumn colId="16136" hiddenButton="1"/>
    <filterColumn colId="16137" hiddenButton="1"/>
    <filterColumn colId="16138" hiddenButton="1"/>
    <filterColumn colId="16139" hiddenButton="1"/>
    <filterColumn colId="16140" hiddenButton="1"/>
    <filterColumn colId="16141" hiddenButton="1"/>
    <filterColumn colId="16142" hiddenButton="1"/>
    <filterColumn colId="16143" hiddenButton="1"/>
    <filterColumn colId="16144" hiddenButton="1"/>
    <filterColumn colId="16145" hiddenButton="1"/>
    <filterColumn colId="16146" hiddenButton="1"/>
    <filterColumn colId="16147" hiddenButton="1"/>
    <filterColumn colId="16148" hiddenButton="1"/>
    <filterColumn colId="16149" hiddenButton="1"/>
    <filterColumn colId="16150" hiddenButton="1"/>
    <filterColumn colId="16151" hiddenButton="1"/>
    <filterColumn colId="16152" hiddenButton="1"/>
    <filterColumn colId="16153" hiddenButton="1"/>
    <filterColumn colId="16154" hiddenButton="1"/>
    <filterColumn colId="16155" hiddenButton="1"/>
    <filterColumn colId="16156" hiddenButton="1"/>
    <filterColumn colId="16157" hiddenButton="1"/>
    <filterColumn colId="16158" hiddenButton="1"/>
    <filterColumn colId="16159" hiddenButton="1"/>
    <filterColumn colId="16160" hiddenButton="1"/>
    <filterColumn colId="16161" hiddenButton="1"/>
    <filterColumn colId="16162" hiddenButton="1"/>
    <filterColumn colId="16163" hiddenButton="1"/>
    <filterColumn colId="16164" hiddenButton="1"/>
    <filterColumn colId="16165" hiddenButton="1"/>
    <filterColumn colId="16166" hiddenButton="1"/>
    <filterColumn colId="16167" hiddenButton="1"/>
    <filterColumn colId="16168" hiddenButton="1"/>
    <filterColumn colId="16169" hiddenButton="1"/>
    <filterColumn colId="16170" hiddenButton="1"/>
    <filterColumn colId="16171" hiddenButton="1"/>
    <filterColumn colId="16172" hiddenButton="1"/>
    <filterColumn colId="16173" hiddenButton="1"/>
    <filterColumn colId="16174" hiddenButton="1"/>
    <filterColumn colId="16175" hiddenButton="1"/>
    <filterColumn colId="16176" hiddenButton="1"/>
    <filterColumn colId="16177" hiddenButton="1"/>
    <filterColumn colId="16178" hiddenButton="1"/>
    <filterColumn colId="16179" hiddenButton="1"/>
    <filterColumn colId="16180" hiddenButton="1"/>
    <filterColumn colId="16181" hiddenButton="1"/>
    <filterColumn colId="16182" hiddenButton="1"/>
    <filterColumn colId="16183" hiddenButton="1"/>
    <filterColumn colId="16184" hiddenButton="1"/>
    <filterColumn colId="16185" hiddenButton="1"/>
    <filterColumn colId="16186" hiddenButton="1"/>
    <filterColumn colId="16187" hiddenButton="1"/>
    <filterColumn colId="16188" hiddenButton="1"/>
    <filterColumn colId="16189" hiddenButton="1"/>
    <filterColumn colId="16190" hiddenButton="1"/>
    <filterColumn colId="16191" hiddenButton="1"/>
    <filterColumn colId="16192" hiddenButton="1"/>
    <filterColumn colId="16193" hiddenButton="1"/>
    <filterColumn colId="16194" hiddenButton="1"/>
    <filterColumn colId="16195" hiddenButton="1"/>
    <filterColumn colId="16196" hiddenButton="1"/>
    <filterColumn colId="16197" hiddenButton="1"/>
    <filterColumn colId="16198" hiddenButton="1"/>
    <filterColumn colId="16199" hiddenButton="1"/>
    <filterColumn colId="16200" hiddenButton="1"/>
    <filterColumn colId="16201" hiddenButton="1"/>
    <filterColumn colId="16202" hiddenButton="1"/>
    <filterColumn colId="16203" hiddenButton="1"/>
    <filterColumn colId="16204" hiddenButton="1"/>
    <filterColumn colId="16205" hiddenButton="1"/>
    <filterColumn colId="16206" hiddenButton="1"/>
    <filterColumn colId="16207" hiddenButton="1"/>
    <filterColumn colId="16208" hiddenButton="1"/>
    <filterColumn colId="16209" hiddenButton="1"/>
    <filterColumn colId="16210" hiddenButton="1"/>
    <filterColumn colId="16211" hiddenButton="1"/>
    <filterColumn colId="16212" hiddenButton="1"/>
    <filterColumn colId="16213" hiddenButton="1"/>
    <filterColumn colId="16214" hiddenButton="1"/>
    <filterColumn colId="16215" hiddenButton="1"/>
    <filterColumn colId="16216" hiddenButton="1"/>
    <filterColumn colId="16217" hiddenButton="1"/>
    <filterColumn colId="16218" hiddenButton="1"/>
    <filterColumn colId="16219" hiddenButton="1"/>
    <filterColumn colId="16220" hiddenButton="1"/>
    <filterColumn colId="16221" hiddenButton="1"/>
    <filterColumn colId="16222" hiddenButton="1"/>
    <filterColumn colId="16223" hiddenButton="1"/>
    <filterColumn colId="16224" hiddenButton="1"/>
    <filterColumn colId="16225" hiddenButton="1"/>
    <filterColumn colId="16226" hiddenButton="1"/>
    <filterColumn colId="16227" hiddenButton="1"/>
    <filterColumn colId="16228" hiddenButton="1"/>
    <filterColumn colId="16229" hiddenButton="1"/>
    <filterColumn colId="16230" hiddenButton="1"/>
    <filterColumn colId="16231" hiddenButton="1"/>
    <filterColumn colId="16232" hiddenButton="1"/>
    <filterColumn colId="16233" hiddenButton="1"/>
    <filterColumn colId="16234" hiddenButton="1"/>
    <filterColumn colId="16235" hiddenButton="1"/>
    <filterColumn colId="16236" hiddenButton="1"/>
    <filterColumn colId="16237" hiddenButton="1"/>
    <filterColumn colId="16238" hiddenButton="1"/>
    <filterColumn colId="16239" hiddenButton="1"/>
    <filterColumn colId="16240" hiddenButton="1"/>
    <filterColumn colId="16241" hiddenButton="1"/>
    <filterColumn colId="16242" hiddenButton="1"/>
    <filterColumn colId="16243" hiddenButton="1"/>
    <filterColumn colId="16244" hiddenButton="1"/>
    <filterColumn colId="16245" hiddenButton="1"/>
    <filterColumn colId="16246" hiddenButton="1"/>
    <filterColumn colId="16247" hiddenButton="1"/>
    <filterColumn colId="16248" hiddenButton="1"/>
    <filterColumn colId="16249" hiddenButton="1"/>
    <filterColumn colId="16250" hiddenButton="1"/>
    <filterColumn colId="16251" hiddenButton="1"/>
    <filterColumn colId="16252" hiddenButton="1"/>
    <filterColumn colId="16253" hiddenButton="1"/>
    <filterColumn colId="16254" hiddenButton="1"/>
    <filterColumn colId="16255" hiddenButton="1"/>
    <filterColumn colId="16256" hiddenButton="1"/>
    <filterColumn colId="16257" hiddenButton="1"/>
    <filterColumn colId="16258" hiddenButton="1"/>
    <filterColumn colId="16259" hiddenButton="1"/>
  </autoFilter>
  <sortState ref="A339:W367">
    <sortCondition ref="B339:B367"/>
  </sortState>
  <mergeCells count="4">
    <mergeCell ref="A103:B103"/>
    <mergeCell ref="A3:E3"/>
    <mergeCell ref="A2:E2"/>
    <mergeCell ref="C1:E1"/>
  </mergeCells>
  <pageMargins left="0.85" right="0.36" top="0.38" bottom="0.36" header="0.15748031496062992" footer="0.15748031496062992"/>
  <pageSetup paperSize="9" scale="4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103</v>
      </c>
      <c r="D1" s="18" t="s">
        <v>104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29</v>
      </c>
      <c r="D2" s="15">
        <v>12805744900</v>
      </c>
      <c r="F2" s="20" t="s">
        <v>106</v>
      </c>
      <c r="G2" s="20" t="s">
        <v>103</v>
      </c>
      <c r="H2" s="24" t="s">
        <v>105</v>
      </c>
      <c r="I2" s="23" t="s">
        <v>32</v>
      </c>
      <c r="J2" s="23" t="s">
        <v>33</v>
      </c>
      <c r="K2" s="23" t="s">
        <v>34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108</v>
      </c>
      <c r="D3" s="15">
        <v>513084000</v>
      </c>
      <c r="F3" s="21">
        <v>803</v>
      </c>
      <c r="G3" s="21" t="s">
        <v>95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30</v>
      </c>
      <c r="D4" s="15">
        <v>574234000</v>
      </c>
      <c r="F4" s="21">
        <v>803</v>
      </c>
      <c r="G4" s="21" t="s">
        <v>96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109</v>
      </c>
      <c r="D5" s="15">
        <v>68563000</v>
      </c>
      <c r="F5" s="21">
        <v>803</v>
      </c>
      <c r="G5" s="21" t="s">
        <v>147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110</v>
      </c>
      <c r="D6" s="15">
        <v>105573900</v>
      </c>
      <c r="F6" s="21">
        <v>803</v>
      </c>
      <c r="G6" s="21" t="s">
        <v>148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110</v>
      </c>
      <c r="D7" s="15">
        <v>19185800</v>
      </c>
      <c r="F7" s="21">
        <v>808</v>
      </c>
      <c r="G7" s="21" t="s">
        <v>131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156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14</v>
      </c>
      <c r="D9" s="15">
        <v>7158600</v>
      </c>
      <c r="F9" s="21">
        <v>811</v>
      </c>
      <c r="G9" s="21" t="s">
        <v>117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14</v>
      </c>
      <c r="D10" s="15">
        <v>1565800</v>
      </c>
      <c r="F10" s="21">
        <v>811</v>
      </c>
      <c r="G10" s="21" t="s">
        <v>147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14</v>
      </c>
      <c r="D11" s="15">
        <v>1979400</v>
      </c>
      <c r="F11" s="21">
        <v>812</v>
      </c>
      <c r="G11" s="21" t="s">
        <v>10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111</v>
      </c>
      <c r="D12" s="15">
        <v>47800</v>
      </c>
      <c r="F12" s="21">
        <v>812</v>
      </c>
      <c r="G12" s="21" t="s">
        <v>124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112</v>
      </c>
      <c r="D13" s="15">
        <v>49800</v>
      </c>
      <c r="F13" s="21">
        <v>812</v>
      </c>
      <c r="G13" s="21" t="s">
        <v>149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113</v>
      </c>
      <c r="D14" s="15">
        <v>14079000</v>
      </c>
      <c r="F14" s="21">
        <v>812</v>
      </c>
      <c r="G14" s="21" t="s">
        <v>150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15</v>
      </c>
      <c r="D15" s="15">
        <v>77360700</v>
      </c>
      <c r="F15" s="21">
        <v>812</v>
      </c>
      <c r="G15" s="21" t="s">
        <v>151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157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16</v>
      </c>
      <c r="D17" s="15">
        <v>4377100</v>
      </c>
      <c r="F17" s="21">
        <v>814</v>
      </c>
      <c r="G17" s="21" t="s">
        <v>115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18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114</v>
      </c>
      <c r="D19" s="15">
        <v>244375</v>
      </c>
      <c r="F19" s="21">
        <v>814</v>
      </c>
      <c r="G19" s="21" t="s">
        <v>128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17</v>
      </c>
      <c r="D20" s="15">
        <v>2659200</v>
      </c>
      <c r="F20" s="21">
        <v>814</v>
      </c>
      <c r="G20" s="21" t="s">
        <v>140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115</v>
      </c>
      <c r="D21" s="15">
        <v>52138500</v>
      </c>
      <c r="F21" s="21">
        <v>814</v>
      </c>
      <c r="G21" s="21" t="s">
        <v>142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18</v>
      </c>
      <c r="D22" s="15">
        <v>10286600</v>
      </c>
      <c r="F22" s="21">
        <v>814</v>
      </c>
      <c r="G22" s="21" t="s">
        <v>143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19</v>
      </c>
      <c r="D23" s="15">
        <v>15293400</v>
      </c>
      <c r="F23" s="21">
        <v>814</v>
      </c>
      <c r="G23" s="21" t="s">
        <v>145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20</v>
      </c>
      <c r="D24" s="16">
        <v>31822200</v>
      </c>
      <c r="F24" s="21">
        <v>814</v>
      </c>
      <c r="G24" s="21" t="s">
        <v>146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116</v>
      </c>
      <c r="D25" s="15">
        <v>25832500</v>
      </c>
      <c r="F25" s="21">
        <v>814</v>
      </c>
      <c r="G25" s="21" t="s">
        <v>147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117</v>
      </c>
      <c r="D26" s="16">
        <v>1938400</v>
      </c>
      <c r="F26" s="21">
        <v>814</v>
      </c>
      <c r="G26" s="21" t="s">
        <v>158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28</v>
      </c>
      <c r="D27" s="15">
        <v>13447300</v>
      </c>
      <c r="F27" s="21">
        <v>815</v>
      </c>
      <c r="G27" s="21" t="s">
        <v>20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8</v>
      </c>
      <c r="D28" s="15">
        <v>4700000</v>
      </c>
      <c r="F28" s="21">
        <v>815</v>
      </c>
      <c r="G28" s="21" t="s">
        <v>28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118</v>
      </c>
      <c r="D29" s="16">
        <v>301682000</v>
      </c>
      <c r="F29" s="21">
        <v>815</v>
      </c>
      <c r="G29" s="21" t="s">
        <v>8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9</v>
      </c>
      <c r="D30" s="16">
        <v>30715900</v>
      </c>
      <c r="F30" s="21">
        <v>815</v>
      </c>
      <c r="G30" s="21" t="s">
        <v>145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119</v>
      </c>
      <c r="D31" s="16">
        <v>34354400</v>
      </c>
      <c r="F31" s="21">
        <v>815</v>
      </c>
      <c r="G31" s="21" t="s">
        <v>149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120</v>
      </c>
      <c r="D32" s="16">
        <v>3495400</v>
      </c>
      <c r="F32" s="21">
        <v>816</v>
      </c>
      <c r="G32" s="21" t="s">
        <v>14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121</v>
      </c>
      <c r="D33" s="16">
        <v>205282400</v>
      </c>
      <c r="F33" s="21">
        <v>816</v>
      </c>
      <c r="G33" s="21" t="s">
        <v>112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121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122</v>
      </c>
      <c r="D35" s="16">
        <v>127412300</v>
      </c>
      <c r="F35" s="21">
        <v>816</v>
      </c>
      <c r="G35" s="21" t="s">
        <v>118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21</v>
      </c>
      <c r="D36" s="16">
        <v>1537065100</v>
      </c>
      <c r="F36" s="21">
        <v>816</v>
      </c>
      <c r="G36" s="21" t="s">
        <v>119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123</v>
      </c>
      <c r="D37" s="16">
        <v>2459242000</v>
      </c>
      <c r="F37" s="21">
        <v>816</v>
      </c>
      <c r="G37" s="21" t="s">
        <v>120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10</v>
      </c>
      <c r="D38" s="16">
        <v>251743700</v>
      </c>
      <c r="F38" s="21">
        <v>816</v>
      </c>
      <c r="G38" s="21" t="s">
        <v>12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124</v>
      </c>
      <c r="D39" s="16">
        <v>5299400</v>
      </c>
      <c r="F39" s="21">
        <v>816</v>
      </c>
      <c r="G39" s="21" t="s">
        <v>147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125</v>
      </c>
      <c r="D40" s="15">
        <v>64354100</v>
      </c>
      <c r="F40" s="21">
        <v>816</v>
      </c>
      <c r="G40" s="21" t="s">
        <v>149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125</v>
      </c>
      <c r="D41" s="15">
        <v>663400</v>
      </c>
      <c r="F41" s="21">
        <v>817</v>
      </c>
      <c r="G41" s="21" t="s">
        <v>121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126</v>
      </c>
      <c r="D42" s="15">
        <v>31292800</v>
      </c>
      <c r="F42" s="21">
        <v>817</v>
      </c>
      <c r="G42" s="21" t="s">
        <v>122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126</v>
      </c>
      <c r="D43" s="15">
        <v>46141000</v>
      </c>
      <c r="F43" s="21">
        <v>817</v>
      </c>
      <c r="G43" s="21" t="s">
        <v>21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126</v>
      </c>
      <c r="D44" s="15">
        <v>376171988</v>
      </c>
      <c r="F44" s="21">
        <v>817</v>
      </c>
      <c r="G44" s="21" t="s">
        <v>123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127</v>
      </c>
      <c r="D45" s="15">
        <v>105412000</v>
      </c>
      <c r="F45" s="21">
        <v>817</v>
      </c>
      <c r="G45" s="21" t="s">
        <v>125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128</v>
      </c>
      <c r="D46" s="15">
        <v>98076300</v>
      </c>
      <c r="F46" s="21">
        <v>817</v>
      </c>
      <c r="G46" s="21" t="s">
        <v>126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129</v>
      </c>
      <c r="D47" s="16">
        <v>27649800</v>
      </c>
      <c r="F47" s="21">
        <v>817</v>
      </c>
      <c r="G47" s="21" t="s">
        <v>127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130</v>
      </c>
      <c r="D48" s="15">
        <v>3095800</v>
      </c>
      <c r="F48" s="21">
        <v>817</v>
      </c>
      <c r="G48" s="21" t="s">
        <v>144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131</v>
      </c>
      <c r="D49" s="15">
        <v>7828800</v>
      </c>
      <c r="F49" s="21">
        <v>817</v>
      </c>
      <c r="G49" s="21" t="s">
        <v>150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132</v>
      </c>
      <c r="D50" s="16">
        <v>312604800</v>
      </c>
      <c r="F50" s="21">
        <v>817</v>
      </c>
      <c r="G50" s="21" t="s">
        <v>159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133</v>
      </c>
      <c r="D51" s="15">
        <v>323015300</v>
      </c>
      <c r="F51" s="21">
        <v>817</v>
      </c>
      <c r="G51" s="21" t="s">
        <v>160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84</v>
      </c>
      <c r="D52" s="15">
        <v>59515300</v>
      </c>
      <c r="F52" s="21">
        <v>817</v>
      </c>
      <c r="G52" s="21" t="s">
        <v>161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134</v>
      </c>
      <c r="D53" s="16">
        <v>5673400</v>
      </c>
      <c r="F53" s="21">
        <v>817</v>
      </c>
      <c r="G53" s="21" t="s">
        <v>162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135</v>
      </c>
      <c r="D54" s="16">
        <v>2147424400</v>
      </c>
      <c r="F54" s="21">
        <v>817</v>
      </c>
      <c r="G54" s="21" t="s">
        <v>163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85</v>
      </c>
      <c r="D55" s="16">
        <v>4083000</v>
      </c>
      <c r="F55" s="21">
        <v>817</v>
      </c>
      <c r="G55" s="21" t="s">
        <v>164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136</v>
      </c>
      <c r="D56" s="16">
        <v>47341400</v>
      </c>
      <c r="F56" s="21">
        <v>817</v>
      </c>
      <c r="G56" s="21" t="s">
        <v>165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137</v>
      </c>
      <c r="D57" s="16">
        <v>81383300</v>
      </c>
      <c r="F57" s="21">
        <v>817</v>
      </c>
      <c r="G57" s="21" t="s">
        <v>166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86</v>
      </c>
      <c r="D58" s="16">
        <v>128800</v>
      </c>
      <c r="F58" s="21">
        <v>817</v>
      </c>
      <c r="G58" s="21" t="s">
        <v>167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87</v>
      </c>
      <c r="D59" s="15">
        <v>717483600</v>
      </c>
      <c r="F59" s="21">
        <v>817</v>
      </c>
      <c r="G59" s="21" t="s">
        <v>168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88</v>
      </c>
      <c r="D60" s="15">
        <v>7354600</v>
      </c>
      <c r="F60" s="21">
        <v>817</v>
      </c>
      <c r="G60" s="21" t="s">
        <v>169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138</v>
      </c>
      <c r="D61" s="16">
        <v>6166400</v>
      </c>
      <c r="F61" s="21">
        <v>817</v>
      </c>
      <c r="G61" s="21" t="s">
        <v>170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89</v>
      </c>
      <c r="D62" s="15">
        <v>215500</v>
      </c>
      <c r="F62" s="21">
        <v>817</v>
      </c>
      <c r="G62" s="21" t="s">
        <v>171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139</v>
      </c>
      <c r="D63" s="16">
        <v>252331300</v>
      </c>
      <c r="F63" s="21">
        <v>818</v>
      </c>
      <c r="G63" s="21" t="s">
        <v>29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90</v>
      </c>
      <c r="D64" s="16">
        <v>448783100</v>
      </c>
      <c r="F64" s="21">
        <v>818</v>
      </c>
      <c r="G64" s="21" t="s">
        <v>108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140</v>
      </c>
      <c r="D65" s="16">
        <v>249510400</v>
      </c>
      <c r="F65" s="21">
        <v>818</v>
      </c>
      <c r="G65" s="21" t="s">
        <v>30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141</v>
      </c>
      <c r="D66" s="16">
        <v>141199789.66</v>
      </c>
      <c r="F66" s="21">
        <v>818</v>
      </c>
      <c r="G66" s="21" t="s">
        <v>109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91</v>
      </c>
      <c r="D67" s="15">
        <v>101642900</v>
      </c>
      <c r="F67" s="21">
        <v>818</v>
      </c>
      <c r="G67" s="21" t="s">
        <v>91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142</v>
      </c>
      <c r="D68" s="15">
        <v>1700000</v>
      </c>
      <c r="F68" s="21">
        <v>819</v>
      </c>
      <c r="G68" s="21" t="s">
        <v>110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95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96</v>
      </c>
      <c r="D70" s="15">
        <v>4484184</v>
      </c>
      <c r="F70" s="21">
        <v>819</v>
      </c>
      <c r="G70" s="21" t="s">
        <v>126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12</v>
      </c>
      <c r="D71" s="16">
        <v>206742500</v>
      </c>
      <c r="F71" s="21">
        <v>819</v>
      </c>
      <c r="G71" s="21" t="s">
        <v>84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143</v>
      </c>
      <c r="D72" s="16">
        <v>84191400</v>
      </c>
      <c r="F72" s="21">
        <v>819</v>
      </c>
      <c r="G72" s="21" t="s">
        <v>134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143</v>
      </c>
      <c r="D73" s="16">
        <v>25402900</v>
      </c>
      <c r="F73" s="21">
        <v>819</v>
      </c>
      <c r="G73" s="21" t="s">
        <v>85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144</v>
      </c>
      <c r="D74" s="16">
        <v>4470345500</v>
      </c>
      <c r="F74" s="21">
        <v>819</v>
      </c>
      <c r="G74" s="21" t="s">
        <v>149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145</v>
      </c>
      <c r="D75" s="16">
        <v>7343300</v>
      </c>
      <c r="F75" s="21">
        <v>819</v>
      </c>
      <c r="G75" s="21" t="s">
        <v>152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145</v>
      </c>
      <c r="D76" s="16">
        <v>1892700</v>
      </c>
      <c r="F76" s="21">
        <v>819</v>
      </c>
      <c r="G76" s="21" t="s">
        <v>172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145</v>
      </c>
      <c r="D77" s="16">
        <v>7919200</v>
      </c>
      <c r="F77" s="21">
        <v>819</v>
      </c>
      <c r="G77" s="21" t="s">
        <v>173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146</v>
      </c>
      <c r="D78" s="16">
        <v>47470000</v>
      </c>
      <c r="F78" s="21">
        <v>819</v>
      </c>
      <c r="G78" s="21" t="s">
        <v>174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146</v>
      </c>
      <c r="D79" s="16">
        <v>58416700</v>
      </c>
      <c r="F79" s="21">
        <v>821</v>
      </c>
      <c r="G79" s="21" t="s">
        <v>14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146</v>
      </c>
      <c r="D80" s="16">
        <v>21000000</v>
      </c>
      <c r="F80" s="21">
        <v>821</v>
      </c>
      <c r="G80" s="21" t="s">
        <v>111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147</v>
      </c>
      <c r="D81" s="16">
        <v>292359.43</v>
      </c>
      <c r="F81" s="21">
        <v>821</v>
      </c>
      <c r="G81" s="21" t="s">
        <v>15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148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147</v>
      </c>
      <c r="D83" s="16">
        <v>2607</v>
      </c>
      <c r="F83" s="21">
        <v>821</v>
      </c>
      <c r="G83" s="21" t="s">
        <v>114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149</v>
      </c>
      <c r="D84" s="16">
        <v>2385870.67</v>
      </c>
      <c r="F84" s="21">
        <v>821</v>
      </c>
      <c r="G84" s="21" t="s">
        <v>17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149</v>
      </c>
      <c r="D85" s="16">
        <v>1165310.8899999999</v>
      </c>
      <c r="F85" s="21">
        <v>821</v>
      </c>
      <c r="G85" s="21" t="s">
        <v>19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150</v>
      </c>
      <c r="D86" s="16">
        <v>78.36</v>
      </c>
      <c r="F86" s="21">
        <v>821</v>
      </c>
      <c r="G86" s="21" t="s">
        <v>116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150</v>
      </c>
      <c r="D87" s="16">
        <v>23162329.780000001</v>
      </c>
      <c r="F87" s="21">
        <v>821</v>
      </c>
      <c r="G87" s="21" t="s">
        <v>133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151</v>
      </c>
      <c r="D88" s="16">
        <v>38678.879999999997</v>
      </c>
      <c r="F88" s="21">
        <v>821</v>
      </c>
      <c r="G88" s="21" t="s">
        <v>135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147</v>
      </c>
      <c r="D89" s="16">
        <v>2385</v>
      </c>
      <c r="F89" s="21">
        <v>821</v>
      </c>
      <c r="G89" s="21" t="s">
        <v>136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149</v>
      </c>
      <c r="D90" s="16">
        <v>6078</v>
      </c>
      <c r="F90" s="21">
        <v>821</v>
      </c>
      <c r="G90" s="21" t="s">
        <v>137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147</v>
      </c>
      <c r="D91" s="16">
        <v>18087</v>
      </c>
      <c r="F91" s="21">
        <v>821</v>
      </c>
      <c r="G91" s="21" t="s">
        <v>86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149</v>
      </c>
      <c r="D92" s="16">
        <v>247.5</v>
      </c>
      <c r="F92" s="21">
        <v>821</v>
      </c>
      <c r="G92" s="21" t="s">
        <v>87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150</v>
      </c>
      <c r="D93" s="16">
        <v>300000</v>
      </c>
      <c r="F93" s="21">
        <v>821</v>
      </c>
      <c r="G93" s="21" t="s">
        <v>88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149</v>
      </c>
      <c r="D94" s="16">
        <v>44377.979999999996</v>
      </c>
      <c r="F94" s="21">
        <v>821</v>
      </c>
      <c r="G94" s="21" t="s">
        <v>138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152</v>
      </c>
      <c r="D95" s="16">
        <v>140456</v>
      </c>
      <c r="F95" s="21">
        <v>821</v>
      </c>
      <c r="G95" s="21" t="s">
        <v>89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147</v>
      </c>
      <c r="D96" s="16">
        <v>1110731</v>
      </c>
      <c r="F96" s="21">
        <v>821</v>
      </c>
      <c r="G96" s="21" t="s">
        <v>90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149</v>
      </c>
      <c r="D97" s="16">
        <v>16692.560000000001</v>
      </c>
      <c r="F97" s="21">
        <v>821</v>
      </c>
      <c r="G97" s="21" t="s">
        <v>141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149</v>
      </c>
      <c r="D98" s="16">
        <v>303579.03999999998</v>
      </c>
      <c r="F98" s="21">
        <v>821</v>
      </c>
      <c r="G98" s="21" t="s">
        <v>147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153</v>
      </c>
      <c r="D99" s="16">
        <v>695332.38</v>
      </c>
      <c r="F99" s="21">
        <v>821</v>
      </c>
      <c r="G99" s="21" t="s">
        <v>149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148</v>
      </c>
      <c r="D100" s="16">
        <v>121289.9</v>
      </c>
      <c r="F100" s="21">
        <v>821</v>
      </c>
      <c r="G100" s="21" t="s">
        <v>153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150</v>
      </c>
      <c r="D101" s="16">
        <v>9000</v>
      </c>
      <c r="F101" s="21">
        <v>821</v>
      </c>
      <c r="G101" s="21" t="s">
        <v>175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147</v>
      </c>
      <c r="D102" s="16">
        <v>7872.4</v>
      </c>
      <c r="F102" s="21">
        <v>821</v>
      </c>
      <c r="G102" s="21" t="s">
        <v>176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149</v>
      </c>
      <c r="D103" s="16">
        <v>3898395</v>
      </c>
      <c r="F103" s="21">
        <v>821</v>
      </c>
      <c r="G103" s="21" t="s">
        <v>177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149</v>
      </c>
      <c r="D104" s="16">
        <v>53978.59</v>
      </c>
      <c r="F104" s="21">
        <v>821</v>
      </c>
      <c r="G104" s="21" t="s">
        <v>178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154</v>
      </c>
      <c r="D105" s="16">
        <v>1268250</v>
      </c>
      <c r="F105" s="21">
        <v>821</v>
      </c>
      <c r="G105" s="21" t="s">
        <v>179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149</v>
      </c>
      <c r="D106" s="16">
        <v>156750</v>
      </c>
      <c r="F106" s="21">
        <v>821</v>
      </c>
      <c r="G106" s="21" t="s">
        <v>180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149</v>
      </c>
      <c r="D107" s="16">
        <v>200</v>
      </c>
      <c r="F107" s="21">
        <v>821</v>
      </c>
      <c r="G107" s="21" t="s">
        <v>181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155</v>
      </c>
      <c r="D108" s="17">
        <v>3549.22</v>
      </c>
      <c r="F108" s="21">
        <v>821</v>
      </c>
      <c r="G108" s="21" t="s">
        <v>182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155</v>
      </c>
      <c r="D109" s="16">
        <v>6596.29</v>
      </c>
      <c r="F109" s="21">
        <v>821</v>
      </c>
      <c r="G109" s="21" t="s">
        <v>183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156</v>
      </c>
      <c r="D110" s="17">
        <v>-58922.61</v>
      </c>
      <c r="F110" s="21">
        <v>821</v>
      </c>
      <c r="G110" s="21" t="s">
        <v>184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157</v>
      </c>
      <c r="D111" s="17">
        <v>-34424.199999999997</v>
      </c>
      <c r="F111" s="21">
        <v>821</v>
      </c>
      <c r="G111" s="21" t="s">
        <v>185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158</v>
      </c>
      <c r="D112" s="17">
        <v>-1935175.18</v>
      </c>
      <c r="F112" s="21">
        <v>821</v>
      </c>
      <c r="G112" s="21" t="s">
        <v>186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159</v>
      </c>
      <c r="D113" s="17">
        <v>-316897.07</v>
      </c>
      <c r="F113" s="21">
        <v>825</v>
      </c>
      <c r="G113" s="21" t="s">
        <v>110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160</v>
      </c>
      <c r="D114" s="17">
        <v>-188599.83000000002</v>
      </c>
      <c r="F114" s="21">
        <v>825</v>
      </c>
      <c r="G114" s="21" t="s">
        <v>14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161</v>
      </c>
      <c r="D115" s="17">
        <v>-20000</v>
      </c>
      <c r="F115" s="21">
        <v>825</v>
      </c>
      <c r="G115" s="21" t="s">
        <v>113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162</v>
      </c>
      <c r="D116" s="17">
        <v>-220.81</v>
      </c>
      <c r="F116" s="21">
        <v>825</v>
      </c>
      <c r="G116" s="21" t="s">
        <v>148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163</v>
      </c>
      <c r="D117" s="17">
        <v>-165770.21</v>
      </c>
      <c r="F117" s="21">
        <v>825</v>
      </c>
      <c r="G117" s="21" t="s">
        <v>150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164</v>
      </c>
      <c r="D118" s="17">
        <v>-350415.95</v>
      </c>
      <c r="F118" s="21">
        <v>825</v>
      </c>
      <c r="G118" s="21" t="s">
        <v>171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165</v>
      </c>
      <c r="D119" s="17">
        <v>-1960.6</v>
      </c>
      <c r="F119" s="21">
        <v>832</v>
      </c>
      <c r="G119" s="21" t="s">
        <v>16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166</v>
      </c>
      <c r="D120" s="17">
        <v>-324836.61</v>
      </c>
      <c r="F120" s="21">
        <v>832</v>
      </c>
      <c r="G120" s="21" t="s">
        <v>139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167</v>
      </c>
      <c r="D121" s="17">
        <v>-891503</v>
      </c>
      <c r="F121" s="21">
        <v>832</v>
      </c>
      <c r="G121" s="21" t="s">
        <v>187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168</v>
      </c>
      <c r="D122" s="17">
        <v>-746419.55</v>
      </c>
      <c r="F122" s="21">
        <v>832</v>
      </c>
      <c r="G122" s="21" t="s">
        <v>188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169</v>
      </c>
      <c r="D123" s="17">
        <v>-749310.19</v>
      </c>
      <c r="F123" s="21">
        <v>836</v>
      </c>
      <c r="G123" s="21" t="s">
        <v>132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170</v>
      </c>
      <c r="D124" s="17">
        <v>-189903.46</v>
      </c>
      <c r="F124" s="21">
        <v>836</v>
      </c>
      <c r="G124" s="21" t="s">
        <v>147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171</v>
      </c>
      <c r="D125" s="17">
        <v>-286564.93</v>
      </c>
      <c r="F125" s="21">
        <v>836</v>
      </c>
      <c r="G125" s="21" t="s">
        <v>189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172</v>
      </c>
      <c r="D126" s="17">
        <v>-47836.31</v>
      </c>
      <c r="F126" s="21">
        <v>837</v>
      </c>
      <c r="G126" s="21" t="s">
        <v>149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173</v>
      </c>
      <c r="D127" s="17">
        <v>-140456</v>
      </c>
      <c r="F127" s="21">
        <v>840</v>
      </c>
      <c r="G127" s="21" t="s">
        <v>9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174</v>
      </c>
      <c r="D128" s="17">
        <v>-1986625.4300000002</v>
      </c>
      <c r="F128" s="21">
        <v>840</v>
      </c>
      <c r="G128" s="21" t="s">
        <v>149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175</v>
      </c>
      <c r="D129" s="17">
        <v>-695332.38</v>
      </c>
      <c r="F129" s="21">
        <v>840</v>
      </c>
      <c r="G129" s="21" t="s">
        <v>154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176</v>
      </c>
      <c r="D130" s="17">
        <v>-62946.1</v>
      </c>
      <c r="F130" s="21">
        <v>840</v>
      </c>
      <c r="G130" s="21" t="s">
        <v>190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177</v>
      </c>
      <c r="D131" s="17">
        <v>-5488.75</v>
      </c>
      <c r="F131" s="21">
        <v>842</v>
      </c>
      <c r="G131" s="21" t="s">
        <v>129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178</v>
      </c>
      <c r="D132" s="17">
        <v>-16775.189999999999</v>
      </c>
      <c r="F132" s="21">
        <v>842</v>
      </c>
      <c r="G132" s="21" t="s">
        <v>130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179</v>
      </c>
      <c r="D133" s="17">
        <v>-10285683.98</v>
      </c>
      <c r="F133" s="21">
        <v>842</v>
      </c>
      <c r="G133" s="21" t="s">
        <v>149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180</v>
      </c>
      <c r="D134" s="17">
        <v>-1479.41</v>
      </c>
      <c r="F134" s="21">
        <v>842</v>
      </c>
      <c r="G134" s="21" t="s">
        <v>155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181</v>
      </c>
      <c r="D135" s="17">
        <v>-1393.43</v>
      </c>
      <c r="F135" s="21">
        <v>842</v>
      </c>
      <c r="G135" s="21" t="s">
        <v>191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182</v>
      </c>
      <c r="D136" s="17">
        <v>-1140831.3400000001</v>
      </c>
      <c r="F136" s="21" t="s">
        <v>107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183</v>
      </c>
      <c r="D137" s="17">
        <v>-11473.52</v>
      </c>
      <c r="F137" s="22"/>
      <c r="G137" s="22" t="s">
        <v>192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184</v>
      </c>
      <c r="D138" s="17">
        <v>-9569.4599999999991</v>
      </c>
      <c r="F138" s="22"/>
      <c r="G138" s="22" t="s">
        <v>193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185</v>
      </c>
      <c r="D139" s="17">
        <v>-178486.94999999998</v>
      </c>
      <c r="F139" s="22"/>
      <c r="G139" s="22" t="s">
        <v>194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186</v>
      </c>
      <c r="D140" s="17">
        <v>-1110731</v>
      </c>
      <c r="F140" s="22"/>
      <c r="G140" s="22" t="s">
        <v>195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171</v>
      </c>
      <c r="D141" s="17">
        <v>-188790.49</v>
      </c>
      <c r="F141" s="22"/>
      <c r="G141" s="22" t="s">
        <v>196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187</v>
      </c>
      <c r="D142" s="17">
        <v>-214575.32</v>
      </c>
      <c r="F142" s="22"/>
      <c r="G142" s="22" t="s">
        <v>197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187</v>
      </c>
      <c r="D143" s="17">
        <v>-103124.7</v>
      </c>
      <c r="F143" s="22"/>
      <c r="G143" s="22" t="s">
        <v>198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188</v>
      </c>
      <c r="D144" s="17">
        <v>-223082.03</v>
      </c>
      <c r="F144" s="22"/>
      <c r="G144" s="22" t="s">
        <v>199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189</v>
      </c>
      <c r="D145" s="17">
        <v>-3398.34</v>
      </c>
      <c r="F145" s="22"/>
      <c r="G145" s="22" t="s">
        <v>200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190</v>
      </c>
      <c r="D146" s="17">
        <v>-1268250</v>
      </c>
      <c r="F146" s="22"/>
      <c r="G146" s="22" t="s">
        <v>201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190</v>
      </c>
      <c r="D147" s="17">
        <v>-100000</v>
      </c>
      <c r="F147" s="22"/>
      <c r="G147" s="22" t="s">
        <v>202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190</v>
      </c>
      <c r="D148" s="17">
        <v>-300000</v>
      </c>
      <c r="F148" s="22"/>
      <c r="G148" s="22" t="s">
        <v>203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190</v>
      </c>
      <c r="D149" s="17">
        <v>-193643</v>
      </c>
      <c r="F149" s="22"/>
      <c r="G149" s="22" t="s">
        <v>204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190</v>
      </c>
      <c r="D150" s="17">
        <v>-3051.72</v>
      </c>
      <c r="F150" s="22"/>
      <c r="G150" s="22" t="s">
        <v>205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190</v>
      </c>
      <c r="D151" s="17">
        <v>-15195</v>
      </c>
      <c r="F151" s="22"/>
      <c r="G151" s="22" t="s">
        <v>206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190</v>
      </c>
      <c r="D152" s="17">
        <v>-1014381.58</v>
      </c>
      <c r="F152" s="22"/>
      <c r="G152" s="22" t="s">
        <v>207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190</v>
      </c>
      <c r="D153" s="17">
        <v>-13049045.98</v>
      </c>
      <c r="F153" s="22"/>
      <c r="G153" s="22" t="s">
        <v>208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191</v>
      </c>
      <c r="D154" s="17">
        <v>-3549.22</v>
      </c>
      <c r="G154" s="22" t="s">
        <v>209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191</v>
      </c>
      <c r="D155" s="17">
        <v>-6596.29</v>
      </c>
      <c r="G155" s="22" t="s">
        <v>210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210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211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212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212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212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212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212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213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214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215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216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217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218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218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219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220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220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221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222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223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224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225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226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227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228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229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230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231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232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233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234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235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236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237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238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239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240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241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242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243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244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245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246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247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248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325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22</v>
      </c>
      <c r="C2" s="30" t="s">
        <v>23</v>
      </c>
      <c r="D2" s="28" t="s">
        <v>24</v>
      </c>
      <c r="E2" s="29" t="s">
        <v>35</v>
      </c>
      <c r="F2" s="29" t="s">
        <v>26</v>
      </c>
      <c r="G2" s="29" t="s">
        <v>25</v>
      </c>
      <c r="H2" s="29" t="s">
        <v>27</v>
      </c>
      <c r="I2" s="29" t="s">
        <v>309</v>
      </c>
    </row>
    <row r="3" spans="1:9" ht="21.75" hidden="1" customHeight="1" x14ac:dyDescent="0.25">
      <c r="A3" s="83" t="s">
        <v>291</v>
      </c>
      <c r="B3" s="83"/>
      <c r="C3" s="83"/>
      <c r="D3" s="83"/>
      <c r="E3" s="83"/>
      <c r="F3" s="83"/>
      <c r="G3" s="83"/>
      <c r="H3" s="83"/>
      <c r="I3" s="83"/>
    </row>
    <row r="4" spans="1:9" ht="42" hidden="1" customHeight="1" x14ac:dyDescent="0.25">
      <c r="A4" s="34">
        <v>808</v>
      </c>
      <c r="B4" s="35" t="s">
        <v>36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252</v>
      </c>
      <c r="I4" s="46" t="s">
        <v>310</v>
      </c>
    </row>
    <row r="5" spans="1:9" ht="42" hidden="1" customHeight="1" x14ac:dyDescent="0.25">
      <c r="A5" s="31">
        <v>808</v>
      </c>
      <c r="B5" s="32" t="s">
        <v>58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290</v>
      </c>
      <c r="H5" s="39" t="s">
        <v>308</v>
      </c>
      <c r="I5" s="46" t="s">
        <v>310</v>
      </c>
    </row>
    <row r="6" spans="1:9" ht="18.75" hidden="1" customHeight="1" x14ac:dyDescent="0.25">
      <c r="A6" s="83" t="s">
        <v>292</v>
      </c>
      <c r="B6" s="83"/>
      <c r="C6" s="83"/>
      <c r="D6" s="83"/>
      <c r="E6" s="83"/>
      <c r="F6" s="83"/>
      <c r="G6" s="83"/>
      <c r="H6" s="83"/>
      <c r="I6" s="83"/>
    </row>
    <row r="7" spans="1:9" ht="38.25" hidden="1" x14ac:dyDescent="0.25">
      <c r="A7" s="43">
        <v>811</v>
      </c>
      <c r="B7" s="35" t="s">
        <v>66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250</v>
      </c>
      <c r="I7" s="46" t="s">
        <v>310</v>
      </c>
    </row>
    <row r="8" spans="1:9" ht="18.75" hidden="1" customHeight="1" x14ac:dyDescent="0.25">
      <c r="A8" s="83" t="s">
        <v>293</v>
      </c>
      <c r="B8" s="83"/>
      <c r="C8" s="83"/>
      <c r="D8" s="83"/>
      <c r="E8" s="83"/>
      <c r="F8" s="83"/>
      <c r="G8" s="83"/>
      <c r="H8" s="83"/>
      <c r="I8" s="83"/>
    </row>
    <row r="9" spans="1:9" ht="38.25" hidden="1" x14ac:dyDescent="0.25">
      <c r="A9" s="1">
        <v>812</v>
      </c>
      <c r="B9" s="6" t="s">
        <v>59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284</v>
      </c>
      <c r="I9" s="46" t="s">
        <v>310</v>
      </c>
    </row>
    <row r="10" spans="1:9" ht="42.75" hidden="1" customHeight="1" x14ac:dyDescent="0.25">
      <c r="A10" s="5">
        <v>812</v>
      </c>
      <c r="B10" s="2" t="s">
        <v>74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269</v>
      </c>
      <c r="I10" s="46" t="s">
        <v>310</v>
      </c>
    </row>
    <row r="11" spans="1:9" ht="18.75" hidden="1" customHeight="1" x14ac:dyDescent="0.25">
      <c r="A11" s="83" t="s">
        <v>294</v>
      </c>
      <c r="B11" s="83"/>
      <c r="C11" s="83"/>
      <c r="D11" s="83"/>
      <c r="E11" s="83"/>
      <c r="F11" s="83"/>
      <c r="G11" s="83"/>
      <c r="H11" s="83"/>
      <c r="I11" s="83"/>
    </row>
    <row r="12" spans="1:9" ht="47.25" customHeight="1" x14ac:dyDescent="0.25">
      <c r="A12" s="45">
        <v>814</v>
      </c>
      <c r="B12" s="35" t="s">
        <v>46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319</v>
      </c>
      <c r="I12" s="46" t="s">
        <v>311</v>
      </c>
    </row>
    <row r="13" spans="1:9" ht="38.25" hidden="1" x14ac:dyDescent="0.25">
      <c r="A13" s="1">
        <v>814</v>
      </c>
      <c r="B13" s="2" t="s">
        <v>47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280</v>
      </c>
      <c r="I13" s="46" t="s">
        <v>310</v>
      </c>
    </row>
    <row r="14" spans="1:9" ht="63.75" hidden="1" x14ac:dyDescent="0.25">
      <c r="A14" s="1">
        <v>814</v>
      </c>
      <c r="B14" s="6" t="s">
        <v>48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281</v>
      </c>
      <c r="I14" s="46" t="s">
        <v>310</v>
      </c>
    </row>
    <row r="15" spans="1:9" ht="42.75" hidden="1" customHeight="1" x14ac:dyDescent="0.25">
      <c r="A15" s="1">
        <v>814</v>
      </c>
      <c r="B15" s="2" t="s">
        <v>50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275</v>
      </c>
      <c r="I15" s="46" t="s">
        <v>310</v>
      </c>
    </row>
    <row r="16" spans="1:9" ht="33" hidden="1" customHeight="1" x14ac:dyDescent="0.25">
      <c r="A16" s="1">
        <v>814</v>
      </c>
      <c r="B16" s="2" t="s">
        <v>53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282</v>
      </c>
      <c r="I16" s="46" t="s">
        <v>310</v>
      </c>
    </row>
    <row r="17" spans="1:9" ht="36.75" hidden="1" customHeight="1" x14ac:dyDescent="0.25">
      <c r="A17" s="1">
        <v>814</v>
      </c>
      <c r="B17" s="2" t="s">
        <v>54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276</v>
      </c>
      <c r="I17" s="46" t="s">
        <v>310</v>
      </c>
    </row>
    <row r="18" spans="1:9" ht="51" hidden="1" x14ac:dyDescent="0.25">
      <c r="A18" s="1">
        <v>814</v>
      </c>
      <c r="B18" s="2" t="s">
        <v>60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304</v>
      </c>
      <c r="I18" s="46" t="s">
        <v>310</v>
      </c>
    </row>
    <row r="19" spans="1:9" ht="76.5" hidden="1" x14ac:dyDescent="0.25">
      <c r="A19" s="1">
        <v>814</v>
      </c>
      <c r="B19" s="2" t="s">
        <v>101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290</v>
      </c>
      <c r="H19" s="26" t="s">
        <v>320</v>
      </c>
      <c r="I19" s="46" t="s">
        <v>310</v>
      </c>
    </row>
    <row r="20" spans="1:9" ht="51" hidden="1" x14ac:dyDescent="0.25">
      <c r="A20" s="1">
        <v>814</v>
      </c>
      <c r="B20" s="2" t="s">
        <v>97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290</v>
      </c>
      <c r="H20" s="26" t="s">
        <v>279</v>
      </c>
      <c r="I20" s="46" t="s">
        <v>310</v>
      </c>
    </row>
    <row r="21" spans="1:9" ht="48" hidden="1" customHeight="1" x14ac:dyDescent="0.25">
      <c r="A21" s="1">
        <v>814</v>
      </c>
      <c r="B21" s="2" t="s">
        <v>98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290</v>
      </c>
      <c r="H21" s="26" t="s">
        <v>313</v>
      </c>
      <c r="I21" s="46" t="s">
        <v>311</v>
      </c>
    </row>
    <row r="22" spans="1:9" ht="60" hidden="1" customHeight="1" x14ac:dyDescent="0.25">
      <c r="A22" s="1">
        <v>814</v>
      </c>
      <c r="B22" s="2" t="s">
        <v>99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290</v>
      </c>
      <c r="H22" s="26" t="s">
        <v>303</v>
      </c>
      <c r="I22" s="46" t="s">
        <v>310</v>
      </c>
    </row>
    <row r="23" spans="1:9" ht="51" hidden="1" x14ac:dyDescent="0.25">
      <c r="A23" s="1">
        <v>814</v>
      </c>
      <c r="B23" s="2" t="s">
        <v>100</v>
      </c>
      <c r="C23" s="7">
        <v>2179800</v>
      </c>
      <c r="D23" s="7">
        <v>2179800</v>
      </c>
      <c r="E23" s="7">
        <v>0</v>
      </c>
      <c r="F23" s="9">
        <v>0</v>
      </c>
      <c r="G23" s="11" t="s">
        <v>290</v>
      </c>
      <c r="H23" s="26" t="s">
        <v>270</v>
      </c>
      <c r="I23" s="46" t="s">
        <v>310</v>
      </c>
    </row>
    <row r="24" spans="1:9" ht="24" hidden="1" customHeight="1" x14ac:dyDescent="0.25">
      <c r="A24" s="83" t="s">
        <v>295</v>
      </c>
      <c r="B24" s="83"/>
      <c r="C24" s="83"/>
      <c r="D24" s="83"/>
      <c r="E24" s="83"/>
      <c r="F24" s="83"/>
      <c r="G24" s="83"/>
      <c r="H24" s="83"/>
      <c r="I24" s="83"/>
    </row>
    <row r="25" spans="1:9" ht="43.5" hidden="1" customHeight="1" x14ac:dyDescent="0.25">
      <c r="A25" s="1">
        <v>815</v>
      </c>
      <c r="B25" s="2" t="s">
        <v>62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277</v>
      </c>
      <c r="I25" s="46" t="s">
        <v>310</v>
      </c>
    </row>
    <row r="26" spans="1:9" ht="43.5" hidden="1" customHeight="1" x14ac:dyDescent="0.25">
      <c r="A26" s="5">
        <v>815</v>
      </c>
      <c r="B26" s="2" t="s">
        <v>67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256</v>
      </c>
      <c r="I26" s="46" t="s">
        <v>310</v>
      </c>
    </row>
    <row r="27" spans="1:9" ht="44.25" hidden="1" customHeight="1" x14ac:dyDescent="0.25">
      <c r="A27" s="5">
        <v>815</v>
      </c>
      <c r="B27" s="2" t="s">
        <v>68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257</v>
      </c>
      <c r="I27" s="46" t="s">
        <v>310</v>
      </c>
    </row>
    <row r="28" spans="1:9" ht="42.75" hidden="1" customHeight="1" x14ac:dyDescent="0.25">
      <c r="A28" s="5">
        <v>815</v>
      </c>
      <c r="B28" s="2" t="s">
        <v>68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271</v>
      </c>
      <c r="I28" s="46" t="s">
        <v>310</v>
      </c>
    </row>
    <row r="29" spans="1:9" ht="24" hidden="1" customHeight="1" x14ac:dyDescent="0.25">
      <c r="A29" s="83" t="s">
        <v>296</v>
      </c>
      <c r="B29" s="83"/>
      <c r="C29" s="83"/>
      <c r="D29" s="83"/>
      <c r="E29" s="83"/>
      <c r="F29" s="83"/>
      <c r="G29" s="83"/>
      <c r="H29" s="83"/>
      <c r="I29" s="83"/>
    </row>
    <row r="30" spans="1:9" ht="47.25" hidden="1" customHeight="1" x14ac:dyDescent="0.25">
      <c r="A30" s="34">
        <v>816</v>
      </c>
      <c r="B30" s="35" t="s">
        <v>40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321</v>
      </c>
      <c r="I30" s="46" t="s">
        <v>310</v>
      </c>
    </row>
    <row r="31" spans="1:9" ht="42.75" hidden="1" customHeight="1" x14ac:dyDescent="0.25">
      <c r="A31" s="1">
        <v>816</v>
      </c>
      <c r="B31" s="2" t="s">
        <v>45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267</v>
      </c>
      <c r="I31" s="46" t="s">
        <v>310</v>
      </c>
    </row>
    <row r="32" spans="1:9" ht="42" hidden="1" customHeight="1" x14ac:dyDescent="0.25">
      <c r="A32" s="1">
        <v>816</v>
      </c>
      <c r="B32" s="2" t="s">
        <v>51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266</v>
      </c>
      <c r="I32" s="46" t="s">
        <v>310</v>
      </c>
    </row>
    <row r="33" spans="1:9" ht="48.75" hidden="1" customHeight="1" x14ac:dyDescent="0.25">
      <c r="A33" s="1">
        <v>816</v>
      </c>
      <c r="B33" s="2" t="s">
        <v>52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268</v>
      </c>
      <c r="I33" s="46" t="s">
        <v>310</v>
      </c>
    </row>
    <row r="34" spans="1:9" ht="51" hidden="1" x14ac:dyDescent="0.25">
      <c r="A34" s="1">
        <v>816</v>
      </c>
      <c r="B34" s="6" t="s">
        <v>57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251</v>
      </c>
      <c r="I34" s="46" t="s">
        <v>310</v>
      </c>
    </row>
    <row r="35" spans="1:9" ht="39.75" hidden="1" customHeight="1" x14ac:dyDescent="0.25">
      <c r="A35" s="5">
        <v>816</v>
      </c>
      <c r="B35" s="2" t="s">
        <v>69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265</v>
      </c>
      <c r="I35" s="46" t="s">
        <v>310</v>
      </c>
    </row>
    <row r="36" spans="1:9" ht="63.75" hidden="1" x14ac:dyDescent="0.25">
      <c r="A36" s="1">
        <v>816</v>
      </c>
      <c r="B36" s="2" t="s">
        <v>79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306</v>
      </c>
      <c r="I36" s="46" t="s">
        <v>310</v>
      </c>
    </row>
    <row r="37" spans="1:9" ht="24" hidden="1" customHeight="1" x14ac:dyDescent="0.25">
      <c r="A37" s="83" t="s">
        <v>297</v>
      </c>
      <c r="B37" s="83"/>
      <c r="C37" s="83"/>
      <c r="D37" s="83"/>
      <c r="E37" s="83"/>
      <c r="F37" s="83"/>
      <c r="G37" s="83"/>
      <c r="H37" s="83"/>
      <c r="I37" s="83"/>
    </row>
    <row r="38" spans="1:9" ht="43.5" hidden="1" customHeight="1" x14ac:dyDescent="0.25">
      <c r="A38" s="5">
        <v>817</v>
      </c>
      <c r="B38" s="2" t="s">
        <v>71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260</v>
      </c>
      <c r="I38" s="46" t="s">
        <v>310</v>
      </c>
    </row>
    <row r="39" spans="1:9" ht="42" hidden="1" customHeight="1" x14ac:dyDescent="0.25">
      <c r="A39" s="5">
        <v>817</v>
      </c>
      <c r="B39" s="2" t="s">
        <v>72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307</v>
      </c>
      <c r="I39" s="46" t="s">
        <v>310</v>
      </c>
    </row>
    <row r="40" spans="1:9" ht="38.25" hidden="1" x14ac:dyDescent="0.25">
      <c r="A40" s="5">
        <v>817</v>
      </c>
      <c r="B40" s="2" t="s">
        <v>73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272</v>
      </c>
      <c r="I40" s="46" t="s">
        <v>310</v>
      </c>
    </row>
    <row r="41" spans="1:9" ht="42" hidden="1" customHeight="1" x14ac:dyDescent="0.25">
      <c r="A41" s="1">
        <v>817</v>
      </c>
      <c r="B41" s="2" t="s">
        <v>76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278</v>
      </c>
      <c r="I41" s="46" t="s">
        <v>310</v>
      </c>
    </row>
    <row r="42" spans="1:9" ht="42.75" hidden="1" customHeight="1" x14ac:dyDescent="0.25">
      <c r="A42" s="1">
        <v>817</v>
      </c>
      <c r="B42" s="2" t="s">
        <v>77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263</v>
      </c>
      <c r="I42" s="46" t="s">
        <v>310</v>
      </c>
    </row>
    <row r="43" spans="1:9" ht="42" hidden="1" customHeight="1" x14ac:dyDescent="0.25">
      <c r="A43" s="1">
        <v>817</v>
      </c>
      <c r="B43" s="2" t="s">
        <v>78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261</v>
      </c>
      <c r="I43" s="46" t="s">
        <v>310</v>
      </c>
    </row>
    <row r="44" spans="1:9" ht="60" hidden="1" customHeight="1" x14ac:dyDescent="0.25">
      <c r="A44" s="5">
        <v>817</v>
      </c>
      <c r="B44" s="6" t="s">
        <v>75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289</v>
      </c>
      <c r="I44" s="46" t="s">
        <v>310</v>
      </c>
    </row>
    <row r="45" spans="1:9" ht="38.25" hidden="1" x14ac:dyDescent="0.25">
      <c r="A45" s="1">
        <v>817</v>
      </c>
      <c r="B45" s="2" t="s">
        <v>82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287</v>
      </c>
      <c r="I45" s="47" t="s">
        <v>312</v>
      </c>
    </row>
    <row r="46" spans="1:9" ht="24" hidden="1" customHeight="1" x14ac:dyDescent="0.25">
      <c r="A46" s="83" t="s">
        <v>298</v>
      </c>
      <c r="B46" s="83"/>
      <c r="C46" s="83"/>
      <c r="D46" s="83"/>
      <c r="E46" s="83"/>
      <c r="F46" s="83"/>
      <c r="G46" s="83"/>
      <c r="H46" s="83"/>
      <c r="I46" s="83"/>
    </row>
    <row r="47" spans="1:9" ht="38.25" hidden="1" x14ac:dyDescent="0.25">
      <c r="A47" s="10">
        <v>819</v>
      </c>
      <c r="B47" s="2" t="s">
        <v>37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273</v>
      </c>
      <c r="I47" s="46" t="s">
        <v>310</v>
      </c>
    </row>
    <row r="48" spans="1:9" ht="38.25" hidden="1" x14ac:dyDescent="0.25">
      <c r="A48" s="1">
        <v>819</v>
      </c>
      <c r="B48" s="6" t="s">
        <v>81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286</v>
      </c>
      <c r="I48" s="47" t="s">
        <v>312</v>
      </c>
    </row>
    <row r="49" spans="1:9" ht="24" hidden="1" customHeight="1" x14ac:dyDescent="0.25">
      <c r="A49" s="83" t="s">
        <v>299</v>
      </c>
      <c r="B49" s="83"/>
      <c r="C49" s="83"/>
      <c r="D49" s="83"/>
      <c r="E49" s="83"/>
      <c r="F49" s="83"/>
      <c r="G49" s="83"/>
      <c r="H49" s="83"/>
      <c r="I49" s="83"/>
    </row>
    <row r="50" spans="1:9" ht="44.25" hidden="1" customHeight="1" x14ac:dyDescent="0.25">
      <c r="A50" s="34">
        <v>821</v>
      </c>
      <c r="B50" s="35" t="s">
        <v>42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253</v>
      </c>
      <c r="I50" s="46" t="s">
        <v>310</v>
      </c>
    </row>
    <row r="51" spans="1:9" ht="47.25" hidden="1" customHeight="1" x14ac:dyDescent="0.25">
      <c r="A51" s="1">
        <v>821</v>
      </c>
      <c r="B51" s="2" t="s">
        <v>43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262</v>
      </c>
      <c r="I51" s="46" t="s">
        <v>310</v>
      </c>
    </row>
    <row r="52" spans="1:9" ht="44.25" hidden="1" customHeight="1" x14ac:dyDescent="0.25">
      <c r="A52" s="1">
        <v>821</v>
      </c>
      <c r="B52" s="2" t="s">
        <v>61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254</v>
      </c>
      <c r="I52" s="46" t="s">
        <v>310</v>
      </c>
    </row>
    <row r="53" spans="1:9" ht="43.5" hidden="1" customHeight="1" x14ac:dyDescent="0.25">
      <c r="A53" s="1">
        <v>821</v>
      </c>
      <c r="B53" s="2" t="s">
        <v>64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255</v>
      </c>
      <c r="I53" s="46" t="s">
        <v>310</v>
      </c>
    </row>
    <row r="54" spans="1:9" ht="59.25" hidden="1" customHeight="1" x14ac:dyDescent="0.25">
      <c r="A54" s="1">
        <v>821</v>
      </c>
      <c r="B54" s="2" t="s">
        <v>39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288</v>
      </c>
      <c r="I54" s="46" t="s">
        <v>310</v>
      </c>
    </row>
    <row r="55" spans="1:9" ht="37.5" hidden="1" customHeight="1" x14ac:dyDescent="0.25">
      <c r="A55" s="1">
        <v>821</v>
      </c>
      <c r="B55" s="2" t="s">
        <v>65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259</v>
      </c>
      <c r="I55" s="46" t="s">
        <v>310</v>
      </c>
    </row>
    <row r="56" spans="1:9" ht="24" hidden="1" customHeight="1" x14ac:dyDescent="0.25">
      <c r="A56" s="83" t="s">
        <v>300</v>
      </c>
      <c r="B56" s="83"/>
      <c r="C56" s="83"/>
      <c r="D56" s="83"/>
      <c r="E56" s="83"/>
      <c r="F56" s="83"/>
      <c r="G56" s="83"/>
      <c r="H56" s="83"/>
      <c r="I56" s="83"/>
    </row>
    <row r="57" spans="1:9" ht="42.75" hidden="1" customHeight="1" x14ac:dyDescent="0.25">
      <c r="A57" s="34">
        <v>825</v>
      </c>
      <c r="B57" s="35" t="s">
        <v>41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249</v>
      </c>
      <c r="I57" s="46" t="s">
        <v>310</v>
      </c>
    </row>
    <row r="58" spans="1:9" ht="53.25" hidden="1" customHeight="1" x14ac:dyDescent="0.25">
      <c r="A58" s="1">
        <v>825</v>
      </c>
      <c r="B58" s="6" t="s">
        <v>49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315</v>
      </c>
      <c r="I58" s="46" t="s">
        <v>310</v>
      </c>
    </row>
    <row r="59" spans="1:9" ht="47.25" hidden="1" customHeight="1" x14ac:dyDescent="0.25">
      <c r="A59" s="1">
        <v>825</v>
      </c>
      <c r="B59" s="2" t="s">
        <v>55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283</v>
      </c>
      <c r="I59" s="46" t="s">
        <v>310</v>
      </c>
    </row>
    <row r="60" spans="1:9" ht="43.5" hidden="1" customHeight="1" x14ac:dyDescent="0.25">
      <c r="A60" s="1">
        <v>825</v>
      </c>
      <c r="B60" s="2" t="s">
        <v>56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305</v>
      </c>
      <c r="I60" s="46" t="s">
        <v>310</v>
      </c>
    </row>
    <row r="61" spans="1:9" ht="43.5" hidden="1" customHeight="1" x14ac:dyDescent="0.25">
      <c r="A61" s="1">
        <v>825</v>
      </c>
      <c r="B61" s="2" t="s">
        <v>63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314</v>
      </c>
      <c r="I61" s="46" t="s">
        <v>310</v>
      </c>
    </row>
    <row r="62" spans="1:9" ht="24" hidden="1" customHeight="1" x14ac:dyDescent="0.25">
      <c r="A62" s="83" t="s">
        <v>301</v>
      </c>
      <c r="B62" s="83"/>
      <c r="C62" s="83"/>
      <c r="D62" s="83"/>
      <c r="E62" s="83"/>
      <c r="F62" s="83"/>
      <c r="G62" s="83"/>
      <c r="H62" s="83"/>
      <c r="I62" s="83"/>
    </row>
    <row r="63" spans="1:9" ht="51" hidden="1" x14ac:dyDescent="0.25">
      <c r="A63" s="45">
        <v>832</v>
      </c>
      <c r="B63" s="35" t="s">
        <v>44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258</v>
      </c>
      <c r="I63" s="46" t="s">
        <v>310</v>
      </c>
    </row>
    <row r="64" spans="1:9" ht="43.5" hidden="1" customHeight="1" x14ac:dyDescent="0.25">
      <c r="A64" s="1">
        <v>832</v>
      </c>
      <c r="B64" s="2" t="s">
        <v>80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264</v>
      </c>
      <c r="I64" s="46" t="s">
        <v>310</v>
      </c>
    </row>
    <row r="65" spans="1:9" ht="24" hidden="1" customHeight="1" x14ac:dyDescent="0.25">
      <c r="A65" s="83" t="s">
        <v>302</v>
      </c>
      <c r="B65" s="83"/>
      <c r="C65" s="83"/>
      <c r="D65" s="83"/>
      <c r="E65" s="83"/>
      <c r="F65" s="83"/>
      <c r="G65" s="83"/>
      <c r="H65" s="83"/>
      <c r="I65" s="83"/>
    </row>
    <row r="66" spans="1:9" ht="40.5" hidden="1" customHeight="1" x14ac:dyDescent="0.25">
      <c r="A66" s="34">
        <v>840</v>
      </c>
      <c r="B66" s="35" t="s">
        <v>38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274</v>
      </c>
      <c r="I66" s="46" t="s">
        <v>310</v>
      </c>
    </row>
    <row r="67" spans="1:9" ht="88.5" hidden="1" customHeight="1" x14ac:dyDescent="0.25">
      <c r="A67" s="5">
        <v>840</v>
      </c>
      <c r="B67" s="6" t="s">
        <v>70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285</v>
      </c>
      <c r="I67" s="46" t="s">
        <v>310</v>
      </c>
    </row>
    <row r="68" spans="1:9" s="57" customFormat="1" ht="26.25" hidden="1" customHeight="1" x14ac:dyDescent="0.25">
      <c r="A68" s="81" t="s">
        <v>326</v>
      </c>
      <c r="B68" s="81"/>
      <c r="C68" s="8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2" t="s">
        <v>327</v>
      </c>
      <c r="B69" s="82"/>
      <c r="C69" s="8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316</v>
      </c>
      <c r="I70" s="50"/>
    </row>
    <row r="71" spans="1:9" ht="23.25" hidden="1" customHeight="1" x14ac:dyDescent="0.25">
      <c r="B71" s="52" t="s">
        <v>322</v>
      </c>
    </row>
    <row r="72" spans="1:9" ht="23.25" hidden="1" customHeight="1" x14ac:dyDescent="0.25">
      <c r="B72" s="53" t="s">
        <v>317</v>
      </c>
    </row>
    <row r="73" spans="1:9" ht="23.25" hidden="1" customHeight="1" x14ac:dyDescent="0.25">
      <c r="B73" s="53" t="s">
        <v>318</v>
      </c>
    </row>
    <row r="74" spans="1:9" ht="23.25" hidden="1" customHeight="1" x14ac:dyDescent="0.25">
      <c r="B74" s="52" t="s">
        <v>323</v>
      </c>
    </row>
    <row r="75" spans="1:9" ht="23.25" hidden="1" customHeight="1" x14ac:dyDescent="0.25">
      <c r="B75" s="53" t="s">
        <v>324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2021 - 2023</vt:lpstr>
      <vt:lpstr>data 2018</vt:lpstr>
      <vt:lpstr>для Старовойтовой</vt:lpstr>
      <vt:lpstr>'2021 - 2023'!Заголовки_для_печати</vt:lpstr>
      <vt:lpstr>'для Старовойтовой'!Заголовки_для_печати</vt:lpstr>
      <vt:lpstr>'2021 - 2023'!Область_печати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2021-12-22T08:29:44Z</cp:lastPrinted>
  <dcterms:created xsi:type="dcterms:W3CDTF">2018-12-25T15:55:39Z</dcterms:created>
  <dcterms:modified xsi:type="dcterms:W3CDTF">2021-12-28T09:53:50Z</dcterms:modified>
</cp:coreProperties>
</file>